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готові показники\"/>
    </mc:Choice>
  </mc:AlternateContent>
  <bookViews>
    <workbookView xWindow="0" yWindow="0" windowWidth="24000" windowHeight="9165" tabRatio="756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паспорту'!$A$1:$G$26</definedName>
    <definedName name="_xlnm.Print_Area" localSheetId="3">'Показники ефективності'!$A$1:$M$27</definedName>
    <definedName name="_xlnm.Print_Area" localSheetId="1">'Показники затрат'!$A$1:$O$29</definedName>
    <definedName name="_xlnm.Print_Area" localSheetId="2">'Показники продукту'!$A$1:$O$27</definedName>
    <definedName name="_xlnm.Print_Area" localSheetId="4">'Показники якості'!$A$1:$M$29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3" l="1"/>
  <c r="H9" i="13" l="1"/>
  <c r="M26" i="13"/>
  <c r="L26" i="13"/>
  <c r="K26" i="13"/>
  <c r="J26" i="13"/>
  <c r="I26" i="13"/>
  <c r="H26" i="13"/>
  <c r="M18" i="13"/>
  <c r="L18" i="13"/>
  <c r="K18" i="13"/>
  <c r="J18" i="13"/>
  <c r="I18" i="13"/>
  <c r="H18" i="13"/>
  <c r="L13" i="13"/>
  <c r="K13" i="13"/>
  <c r="J13" i="13"/>
  <c r="I13" i="13"/>
  <c r="H13" i="13"/>
  <c r="G13" i="13"/>
  <c r="L9" i="13"/>
  <c r="K9" i="13"/>
  <c r="I9" i="13"/>
  <c r="K27" i="15"/>
  <c r="L27" i="15"/>
  <c r="K19" i="15"/>
  <c r="M19" i="15"/>
  <c r="L19" i="15"/>
  <c r="I19" i="15"/>
  <c r="L14" i="15"/>
  <c r="K14" i="15"/>
  <c r="I14" i="15"/>
  <c r="L9" i="15"/>
  <c r="K9" i="15"/>
  <c r="I9" i="15"/>
  <c r="K25" i="15" l="1"/>
  <c r="K22" i="15"/>
  <c r="K17" i="15"/>
  <c r="K12" i="15"/>
  <c r="K7" i="15"/>
  <c r="M9" i="13"/>
  <c r="M27" i="15"/>
  <c r="M25" i="15"/>
  <c r="L25" i="15"/>
  <c r="L22" i="15"/>
  <c r="M17" i="15"/>
  <c r="L17" i="15"/>
  <c r="L12" i="15"/>
  <c r="M9" i="15"/>
  <c r="M7" i="15"/>
  <c r="L7" i="15"/>
  <c r="J9" i="13"/>
  <c r="J27" i="15"/>
  <c r="J19" i="15"/>
  <c r="J14" i="15"/>
  <c r="J9" i="15"/>
  <c r="J25" i="15" l="1"/>
  <c r="I25" i="15"/>
  <c r="H25" i="15"/>
  <c r="J17" i="15"/>
  <c r="I17" i="15"/>
  <c r="H17" i="15"/>
  <c r="J12" i="15"/>
  <c r="I12" i="15"/>
  <c r="H12" i="15"/>
  <c r="J7" i="15"/>
  <c r="I7" i="15"/>
  <c r="H7" i="15"/>
  <c r="G26" i="13" l="1"/>
  <c r="G18" i="13"/>
  <c r="G9" i="13"/>
  <c r="G27" i="15" l="1"/>
  <c r="G19" i="15"/>
  <c r="G14" i="15"/>
  <c r="G9" i="15"/>
  <c r="G25" i="15"/>
  <c r="F25" i="15"/>
  <c r="F22" i="15"/>
  <c r="G17" i="15"/>
  <c r="F17" i="15"/>
  <c r="G12" i="15"/>
  <c r="F12" i="15"/>
  <c r="G7" i="15"/>
  <c r="F7" i="15"/>
  <c r="G2" i="13" l="1"/>
  <c r="C12" i="1"/>
  <c r="E23" i="1"/>
  <c r="E20" i="1"/>
  <c r="G2" i="15"/>
  <c r="G2" i="12"/>
  <c r="G2" i="3"/>
  <c r="D2" i="15"/>
  <c r="B2" i="15"/>
  <c r="D2" i="13"/>
  <c r="B2" i="13"/>
  <c r="D2" i="12"/>
  <c r="B2" i="12"/>
  <c r="B2" i="3"/>
  <c r="D2" i="3"/>
  <c r="N2" i="3" l="1"/>
</calcChain>
</file>

<file path=xl/sharedStrings.xml><?xml version="1.0" encoding="utf-8"?>
<sst xmlns="http://schemas.openxmlformats.org/spreadsheetml/2006/main" count="209" uniqueCount="110">
  <si>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</si>
  <si>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</si>
  <si>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</si>
  <si>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</si>
  <si>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</si>
  <si>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</si>
  <si>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</si>
  <si>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</si>
  <si>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</si>
  <si>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</si>
  <si>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</si>
  <si>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</si>
  <si>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</si>
  <si>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</si>
  <si>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</si>
  <si>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</si>
  <si>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</si>
  <si>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</si>
  <si>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</si>
  <si>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</si>
  <si>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</si>
  <si>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</si>
  <si>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</si>
  <si>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</si>
  <si>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</si>
  <si>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</si>
  <si>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</si>
  <si>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</si>
  <si>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</si>
  <si>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Керівник установи</t>
  </si>
  <si>
    <t>Назва програми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</si>
  <si>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</si>
  <si>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</si>
  <si>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</si>
  <si>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</si>
  <si>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</si>
  <si>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</si>
  <si>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</si>
  <si>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</si>
  <si>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</si>
  <si>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</si>
  <si>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Назва місцевих/ регіональної цільової програми</t>
  </si>
  <si>
    <t>Володимир ЧУБА</t>
  </si>
  <si>
    <t>1.</t>
  </si>
  <si>
    <t>грн.</t>
  </si>
  <si>
    <t>план використання бюджетних коштів</t>
  </si>
  <si>
    <t>2.</t>
  </si>
  <si>
    <t xml:space="preserve"> </t>
  </si>
  <si>
    <t>Ціль 2.3.Дрогобич розширює</t>
  </si>
  <si>
    <t>%</t>
  </si>
  <si>
    <t>Інші програми та заходи у сфері охорони здоров`я</t>
  </si>
  <si>
    <t>Забезпечення проведення інших програм та заходів у сфері охорони здоров`я</t>
  </si>
  <si>
    <t>Обсяг видатків на забезпечення пільговим зубопротизуванням (згідно потреби)</t>
  </si>
  <si>
    <t>Відсоток осіб, які отримали пільгове зубопротезування                                                                (згідно доведеного кошторису)</t>
  </si>
  <si>
    <t>Відсоток осіб, які отримали пільгове зубопротезування                                                                (згідно потреби)</t>
  </si>
  <si>
    <t>Обсяг видатків на забезпечення супроводу надання спеціалізованої стоматологічної ортопедичної допомоги учасникам АТО та ООС (згідно доведеного кошторису)</t>
  </si>
  <si>
    <t>Обсяг видатків на забезпечення супроводу надання спеціалізованої стоматологічної ортопедичної допомоги учасникам АТО та ООС (згідно потреби)</t>
  </si>
  <si>
    <t>Кількість  осіб, які потребують пільгове зубопротизування                                               (згідно потреби, черги)</t>
  </si>
  <si>
    <t>Середня вартість одного пільгового зубопротезування                                                               (згідно доведеного кошторису)</t>
  </si>
  <si>
    <t>Середня вартість одного пільгового зубопротезування                                                               (згідно потреби)</t>
  </si>
  <si>
    <t>осіб</t>
  </si>
  <si>
    <t>Кількість осіб, які потребують ортопедичного лікування,зубопротезування                        (згідно потреби, черги)</t>
  </si>
  <si>
    <t>Середня вартість одного ортопедичного лікування, зубопротезування                                                               (згідно доведеного кошторису)</t>
  </si>
  <si>
    <t>Середня вартість одного ортопедичного лікування, зубопротезування                                                               (згідно потреби)</t>
  </si>
  <si>
    <t>Відсоток осіб, які отримали ортопедичне лікування, зубопротезування                                                                (згідно доведеного кошторису)</t>
  </si>
  <si>
    <t>Відсоток осіб, які отримали ортопедичне лікування, зубопротезування                                                                (згідно потреби)</t>
  </si>
  <si>
    <t>3.</t>
  </si>
  <si>
    <t>Обсяг видатків на забезпечення пільговим зубопротизуванням                                                             (згідно доведеного кошторису)</t>
  </si>
  <si>
    <t>Обсяг видатків на забезпечення медикаментами по пільгових рецептах ветеранів війни та пільгової категорії населення                                    (згідно доведеного кошторису)</t>
  </si>
  <si>
    <t>Обсяг видатків на забезпечення медикаментами по пільгових рецептах ветеранів війни та пільгової категорії населення                                    (згідно потреби)</t>
  </si>
  <si>
    <t>Кількість рецептів на безоплатний відпуск медикаментів                                                           (згідно потреби)</t>
  </si>
  <si>
    <t>Середній обсяг витрат на забезпечення безоплатного відпуску медикаментів                          (згідно доведеного кошторису)</t>
  </si>
  <si>
    <t>Середній обсяг витрат на забезпечення безоплатного відпуску медикаментів                          (згідно потреби)</t>
  </si>
  <si>
    <t>шт.</t>
  </si>
  <si>
    <t>Відсоток забезпеченості пільговими медикаментами                                                        (згідно доведеного кошторису)</t>
  </si>
  <si>
    <t>Відсоток забезпеченості пільговими медикаментами                                                        (згідно потреби)</t>
  </si>
  <si>
    <t>4.</t>
  </si>
  <si>
    <t>Кількість спеціалістів задіяних у військово-лікарській комісії</t>
  </si>
  <si>
    <t>ставок</t>
  </si>
  <si>
    <t>Відсоток виконання фінансування по військово-лікарській комісії</t>
  </si>
  <si>
    <t>5.</t>
  </si>
  <si>
    <t>Обсяг видатків на забезпечення профілактики та лікування стоматологічних захворювань у дітей та окремих категорій дорослого населення  (згідно доведеного кошторису)</t>
  </si>
  <si>
    <t>Обсяг видатків на забезпечення профілактики та лікування стоматологічних захворювань у дітей та окремих категорій дорослого населення  (згідно потреби)</t>
  </si>
  <si>
    <t>Кількість проведеного лікування у дітей та дорослого населення                                            (згідно потреби)</t>
  </si>
  <si>
    <t>Середня вартість одного лікування у дітей та дорослого населення                                              (згідно доведеного кошторису)</t>
  </si>
  <si>
    <t>Середня вартість одного лікування у дітей та дорослого населення                                              (згідно потреби)</t>
  </si>
  <si>
    <t>Відсоток забезпеченості лікування стоматологічних захворювань у  дітей і дорослого населення                                             (згідно доведеного кошторису)</t>
  </si>
  <si>
    <t>Відсоток забезпеченості лікування стоматологічних захворювань у  дітей і дорослого населення                                             (згідно потреби)</t>
  </si>
  <si>
    <t>Кількість проведених пільгових протезувань                                                      (згідно доведеного кошторису,факту)</t>
  </si>
  <si>
    <t>Кількість проведеного ортопедичного лікування,зубопротезування                     (згідно доведеного кошторису,факту)</t>
  </si>
  <si>
    <t>Кількість рецептів на безоплатний відпуск медикаментів                                                           (згідно доведеного кошторису,факту)</t>
  </si>
  <si>
    <t>Кількість проведеного лікування у дітей та дорослого населення                                            (згідно доведеного кошторису,факту)</t>
  </si>
  <si>
    <t>Обсяг видатків на забезпечення військово - лікарської комісії (згідно потреби)</t>
  </si>
  <si>
    <t>Обсяг видатків на забезпечення військово - лікарської комісії (згідно кошторису)</t>
  </si>
  <si>
    <t>факт за 2023 рік</t>
  </si>
  <si>
    <t>план на 2024рік</t>
  </si>
  <si>
    <t>Середній обсяг витрат на одного спеціаліста в рік</t>
  </si>
  <si>
    <t>Комунальні некомерційні підприємства</t>
  </si>
  <si>
    <t>уточнений план за 2024 рік</t>
  </si>
  <si>
    <t>факт 2024 рік</t>
  </si>
  <si>
    <t>план на 2025рік</t>
  </si>
  <si>
    <t>Управління охорони здоров`я виконавчих органів Дрогобицької міської ради Львівської області</t>
  </si>
  <si>
    <t xml:space="preserve">Програма забезпечення зубного протизування пільгової категорії населення ДМТГ, програма забезпечення медикаментами по пільгових рецептах ветеранів війни та пільгової категорії населення ДМТГ </t>
  </si>
  <si>
    <t>план на 2026рік</t>
  </si>
  <si>
    <t>факт 2025 рік</t>
  </si>
  <si>
    <t>план на 2026 рік</t>
  </si>
  <si>
    <t>уточнений план за 2025 рік</t>
  </si>
  <si>
    <t xml:space="preserve">Рішення сесії № 3701,№ 3703, №3705  від 11.12.2025 р.  </t>
  </si>
  <si>
    <t>Забезпечення зубного протизування пільгової категорії населення ДМТГ, забезпечення медикаментами по пільгових рецептах ветеранів війни та пільгової категорії населення ДМТГ,профілактика та лікування стоматологічних захворювань у дітей та окремих категорій населення.</t>
  </si>
  <si>
    <t>додаток № 4 до програми соціально-економічного та культурного розвитку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</si>
</sst>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2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2" xfId="0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wrapText="1"/>
    </xf>
    <xf numFmtId="2" fontId="8" fillId="0" borderId="2" xfId="0" applyNumberFormat="1" applyFont="1" applyBorder="1" applyAlignment="1">
      <alignment wrapText="1"/>
    </xf>
    <xf numFmtId="2" fontId="7" fillId="0" borderId="2" xfId="0" applyNumberFormat="1" applyFont="1" applyBorder="1" applyAlignment="1">
      <alignment horizontal="center"/>
    </xf>
    <xf numFmtId="2" fontId="0" fillId="0" borderId="2" xfId="0" applyNumberFormat="1" applyBorder="1"/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" xfId="0" quotePrefix="1" applyBorder="1" applyAlignment="1">
      <alignment horizontal="center"/>
    </xf>
    <xf numFmtId="0" fontId="0" fillId="0" borderId="2" xfId="0" applyBorder="1"/>
    <xf numFmtId="0" fontId="11" fillId="0" borderId="2" xfId="0" applyFont="1" applyBorder="1"/>
    <xf numFmtId="2" fontId="0" fillId="0" borderId="0" xfId="0" applyNumberFormat="1"/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/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Normal="100" zoomScaleSheetLayoutView="100" workbookViewId="0">
      <selection activeCell="A5" sqref="A5:D5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4.85546875" customWidth="1"/>
  </cols>
  <sheetData>
    <row r="1" spans="1:13" ht="51" customHeight="1" x14ac:dyDescent="0.25">
      <c r="D1" s="90" t="s">
        <v>109</v>
      </c>
      <c r="E1" s="90"/>
    </row>
    <row r="2" spans="1:13" ht="33.4" customHeight="1" x14ac:dyDescent="0.25">
      <c r="A2" s="10" t="s">
        <v>36</v>
      </c>
      <c r="B2" s="56" t="s">
        <v>0</v>
      </c>
      <c r="C2" s="56"/>
      <c r="D2" s="56"/>
      <c r="E2" s="11" t="s">
        <v>40</v>
      </c>
      <c r="F2" s="3"/>
      <c r="G2" s="3"/>
      <c r="H2" s="3"/>
      <c r="I2" s="3"/>
      <c r="J2" s="3"/>
      <c r="K2" s="3"/>
      <c r="L2" s="3"/>
      <c r="M2" s="3"/>
    </row>
    <row r="3" spans="1:13" ht="37.5" customHeight="1" x14ac:dyDescent="0.25">
      <c r="A3" s="12"/>
      <c r="B3" s="13" t="s">
        <v>37</v>
      </c>
      <c r="C3" s="58" t="s">
        <v>101</v>
      </c>
      <c r="D3" s="58"/>
      <c r="E3" s="16">
        <v>2013024</v>
      </c>
    </row>
    <row r="4" spans="1:13" ht="26.25" customHeight="1" x14ac:dyDescent="0.25">
      <c r="A4" s="12"/>
      <c r="B4" s="13" t="s">
        <v>38</v>
      </c>
      <c r="C4" s="58" t="s">
        <v>97</v>
      </c>
      <c r="D4" s="58"/>
      <c r="E4" s="16"/>
    </row>
    <row r="5" spans="1:13" x14ac:dyDescent="0.25">
      <c r="A5" s="65" t="s">
        <v>2</v>
      </c>
      <c r="B5" s="66"/>
      <c r="C5" s="66"/>
      <c r="D5" s="67"/>
      <c r="E5" s="14" t="s">
        <v>3</v>
      </c>
    </row>
    <row r="6" spans="1:13" ht="20.65" customHeight="1" x14ac:dyDescent="0.25">
      <c r="A6" s="59" t="s">
        <v>1</v>
      </c>
      <c r="B6" s="60"/>
      <c r="C6" s="60"/>
      <c r="D6" s="61"/>
      <c r="E6" s="21">
        <v>700000</v>
      </c>
    </row>
    <row r="7" spans="1:13" ht="33" customHeight="1" x14ac:dyDescent="0.25">
      <c r="A7" s="62" t="s">
        <v>4</v>
      </c>
      <c r="B7" s="63"/>
      <c r="C7" s="63"/>
      <c r="D7" s="64"/>
      <c r="E7" s="32">
        <v>712152</v>
      </c>
    </row>
    <row r="8" spans="1:13" ht="23.25" customHeight="1" x14ac:dyDescent="0.25">
      <c r="A8" s="62" t="s">
        <v>4</v>
      </c>
      <c r="B8" s="63"/>
      <c r="C8" s="63"/>
      <c r="D8" s="64"/>
      <c r="E8" s="21">
        <v>2152</v>
      </c>
    </row>
    <row r="9" spans="1:13" ht="16.5" customHeight="1" x14ac:dyDescent="0.25">
      <c r="A9" s="62" t="s">
        <v>5</v>
      </c>
      <c r="B9" s="63"/>
      <c r="C9" s="63"/>
      <c r="D9" s="64"/>
      <c r="E9" s="21">
        <v>763</v>
      </c>
    </row>
    <row r="10" spans="1:13" ht="49.9" customHeight="1" x14ac:dyDescent="0.25">
      <c r="A10" s="54" t="s">
        <v>6</v>
      </c>
      <c r="B10" s="54"/>
      <c r="C10" s="57" t="s">
        <v>50</v>
      </c>
      <c r="D10" s="57"/>
      <c r="E10" s="57"/>
    </row>
    <row r="11" spans="1:13" ht="30.75" customHeight="1" x14ac:dyDescent="0.25">
      <c r="A11" s="54" t="s">
        <v>7</v>
      </c>
      <c r="B11" s="54"/>
      <c r="C11" s="15" t="s">
        <v>14</v>
      </c>
      <c r="D11" s="15" t="s">
        <v>8</v>
      </c>
      <c r="E11" s="15" t="s">
        <v>9</v>
      </c>
    </row>
    <row r="12" spans="1:13" ht="20.25" customHeight="1" x14ac:dyDescent="0.25">
      <c r="A12" s="54"/>
      <c r="B12" s="54"/>
      <c r="C12" s="33">
        <f>D12+E12</f>
        <v>9854200</v>
      </c>
      <c r="D12" s="30">
        <v>9854200</v>
      </c>
      <c r="E12" s="16"/>
      <c r="F12" s="31"/>
      <c r="G12" s="31"/>
      <c r="H12" s="31"/>
      <c r="I12" s="31"/>
      <c r="J12" s="31"/>
    </row>
    <row r="13" spans="1:13" ht="44.25" customHeight="1" x14ac:dyDescent="0.25">
      <c r="A13" s="54" t="s">
        <v>10</v>
      </c>
      <c r="B13" s="54"/>
      <c r="C13" s="53" t="s">
        <v>107</v>
      </c>
      <c r="D13" s="53"/>
      <c r="E13" s="53"/>
    </row>
    <row r="14" spans="1:13" ht="45.75" customHeight="1" x14ac:dyDescent="0.25">
      <c r="A14" s="54" t="s">
        <v>11</v>
      </c>
      <c r="B14" s="54"/>
      <c r="C14" s="53" t="s">
        <v>51</v>
      </c>
      <c r="D14" s="53"/>
      <c r="E14" s="53"/>
    </row>
    <row r="15" spans="1:13" ht="42.75" customHeight="1" x14ac:dyDescent="0.25">
      <c r="A15" s="14" t="s">
        <v>12</v>
      </c>
      <c r="B15" s="53" t="s">
        <v>51</v>
      </c>
      <c r="C15" s="53"/>
      <c r="D15" s="53"/>
      <c r="E15" s="53"/>
    </row>
    <row r="16" spans="1:13" ht="38.65" customHeight="1" x14ac:dyDescent="0.25">
      <c r="A16" s="14" t="s">
        <v>13</v>
      </c>
      <c r="B16" s="53" t="s">
        <v>51</v>
      </c>
      <c r="C16" s="53"/>
      <c r="D16" s="53"/>
      <c r="E16" s="53"/>
    </row>
    <row r="17" spans="1:5" ht="37.9" customHeight="1" x14ac:dyDescent="0.25">
      <c r="A17" s="54" t="s">
        <v>39</v>
      </c>
      <c r="B17" s="54"/>
      <c r="C17" s="53" t="s">
        <v>48</v>
      </c>
      <c r="D17" s="53"/>
      <c r="E17" s="53"/>
    </row>
    <row r="18" spans="1:5" ht="48.4" customHeight="1" x14ac:dyDescent="0.25">
      <c r="A18" s="54" t="s">
        <v>25</v>
      </c>
      <c r="B18" s="54"/>
      <c r="C18" s="53"/>
      <c r="D18" s="53"/>
      <c r="E18" s="53"/>
    </row>
    <row r="19" spans="1:5" ht="43.5" customHeight="1" x14ac:dyDescent="0.25">
      <c r="A19" s="54" t="s">
        <v>15</v>
      </c>
      <c r="B19" s="54"/>
      <c r="C19" s="15" t="s">
        <v>16</v>
      </c>
      <c r="D19" s="15" t="s">
        <v>17</v>
      </c>
      <c r="E19" s="15" t="s">
        <v>18</v>
      </c>
    </row>
    <row r="20" spans="1:5" ht="113.25" customHeight="1" x14ac:dyDescent="0.25">
      <c r="A20" s="55" t="s">
        <v>108</v>
      </c>
      <c r="B20" s="55"/>
      <c r="C20" s="34">
        <v>9854200</v>
      </c>
      <c r="D20" s="35"/>
      <c r="E20" s="36">
        <f>C20+D20</f>
        <v>9854200</v>
      </c>
    </row>
    <row r="21" spans="1:5" ht="31.9" customHeight="1" x14ac:dyDescent="0.25">
      <c r="A21" s="54" t="s">
        <v>20</v>
      </c>
      <c r="B21" s="54"/>
      <c r="C21" s="54"/>
      <c r="D21" s="54"/>
      <c r="E21" s="54"/>
    </row>
    <row r="22" spans="1:5" ht="38.25" x14ac:dyDescent="0.25">
      <c r="A22" s="15" t="s">
        <v>41</v>
      </c>
      <c r="B22" s="15" t="s">
        <v>19</v>
      </c>
      <c r="C22" s="15" t="s">
        <v>16</v>
      </c>
      <c r="D22" s="15" t="s">
        <v>17</v>
      </c>
      <c r="E22" s="15" t="s">
        <v>18</v>
      </c>
    </row>
    <row r="23" spans="1:5" x14ac:dyDescent="0.25">
      <c r="A23" s="47" t="s">
        <v>102</v>
      </c>
      <c r="B23" s="47">
        <v>712152</v>
      </c>
      <c r="C23" s="49">
        <v>9854200</v>
      </c>
      <c r="D23" s="51"/>
      <c r="E23" s="51">
        <f>C23+D23</f>
        <v>9854200</v>
      </c>
    </row>
    <row r="24" spans="1:5" ht="189.75" customHeight="1" x14ac:dyDescent="0.25">
      <c r="A24" s="48"/>
      <c r="B24" s="48"/>
      <c r="C24" s="50"/>
      <c r="D24" s="52"/>
      <c r="E24" s="52"/>
    </row>
    <row r="25" spans="1:5" x14ac:dyDescent="0.25">
      <c r="A25" s="6"/>
      <c r="B25" s="7"/>
      <c r="C25" s="7"/>
      <c r="D25" s="7"/>
      <c r="E25" s="6"/>
    </row>
    <row r="26" spans="1:5" x14ac:dyDescent="0.25">
      <c r="A26" s="6"/>
      <c r="B26" s="8" t="s">
        <v>29</v>
      </c>
      <c r="C26" s="7"/>
      <c r="D26" s="8" t="s">
        <v>42</v>
      </c>
      <c r="E26" s="6"/>
    </row>
    <row r="27" spans="1:5" x14ac:dyDescent="0.25">
      <c r="A27" s="9"/>
      <c r="B27" s="7"/>
      <c r="C27" s="7"/>
      <c r="D27" s="7"/>
      <c r="E27" s="6"/>
    </row>
    <row r="28" spans="1:5" x14ac:dyDescent="0.25">
      <c r="A28" s="6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</sheetData>
  <mergeCells count="30">
    <mergeCell ref="D1:E1"/>
    <mergeCell ref="A10:B10"/>
    <mergeCell ref="B2:D2"/>
    <mergeCell ref="C10:E10"/>
    <mergeCell ref="C3:D3"/>
    <mergeCell ref="C4:D4"/>
    <mergeCell ref="A6:D6"/>
    <mergeCell ref="A7:D7"/>
    <mergeCell ref="A8:D8"/>
    <mergeCell ref="A9:D9"/>
    <mergeCell ref="A5:D5"/>
    <mergeCell ref="C14:E14"/>
    <mergeCell ref="A21:E21"/>
    <mergeCell ref="A11:B12"/>
    <mergeCell ref="A17:B17"/>
    <mergeCell ref="A18:B18"/>
    <mergeCell ref="A20:B20"/>
    <mergeCell ref="B15:E15"/>
    <mergeCell ref="B16:E16"/>
    <mergeCell ref="C17:E17"/>
    <mergeCell ref="C18:E18"/>
    <mergeCell ref="A19:B19"/>
    <mergeCell ref="A13:B13"/>
    <mergeCell ref="C13:E13"/>
    <mergeCell ref="A14:B14"/>
    <mergeCell ref="A23:A24"/>
    <mergeCell ref="B23:B24"/>
    <mergeCell ref="C23:C24"/>
    <mergeCell ref="D23:D24"/>
    <mergeCell ref="E23:E24"/>
  </mergeCells>
  <pageMargins left="0.70866141732283472" right="0.31496062992125984" top="0.55118110236220474" bottom="0.55118110236220474" header="0.19685039370078741" footer="0.11811023622047245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view="pageBreakPreview" zoomScale="78" zoomScaleNormal="100" zoomScaleSheetLayoutView="78" workbookViewId="0">
      <selection activeCell="O7" sqref="O7"/>
    </sheetView>
  </sheetViews>
  <sheetFormatPr defaultRowHeight="15" x14ac:dyDescent="0.25"/>
  <cols>
    <col min="1" max="1" width="7.28515625" customWidth="1"/>
    <col min="2" max="2" width="45.7109375" customWidth="1"/>
    <col min="3" max="3" width="7.85546875" customWidth="1"/>
    <col min="4" max="4" width="9" customWidth="1"/>
    <col min="5" max="5" width="22.140625" customWidth="1"/>
    <col min="6" max="6" width="13.7109375" customWidth="1"/>
    <col min="7" max="9" width="12.28515625" customWidth="1"/>
    <col min="10" max="12" width="13.5703125" customWidth="1"/>
    <col min="13" max="13" width="15.5703125" customWidth="1"/>
    <col min="14" max="14" width="2.7109375" hidden="1" customWidth="1"/>
    <col min="15" max="15" width="23.7109375" customWidth="1"/>
    <col min="16" max="16" width="11.5703125" bestFit="1" customWidth="1"/>
  </cols>
  <sheetData>
    <row r="1" spans="1:24" ht="19.5" thickBot="1" x14ac:dyDescent="0.35">
      <c r="A1" s="4" t="s">
        <v>34</v>
      </c>
    </row>
    <row r="2" spans="1:24" ht="58.5" customHeight="1" thickTop="1" thickBot="1" x14ac:dyDescent="0.3">
      <c r="A2" s="10" t="s">
        <v>30</v>
      </c>
      <c r="B2" s="70" t="str">
        <f>'Витяг з паспорту'!C10</f>
        <v>Інші програми та заходи у сфері охорони здоров`я</v>
      </c>
      <c r="C2" s="70"/>
      <c r="D2" s="73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74"/>
      <c r="F2" s="10" t="s">
        <v>0</v>
      </c>
      <c r="G2" s="56" t="str">
        <f>'Витяг з паспорту'!C4</f>
        <v>Комунальні некомерційні підприємства</v>
      </c>
      <c r="H2" s="56"/>
      <c r="I2" s="56"/>
      <c r="J2" s="56"/>
      <c r="K2" s="56"/>
      <c r="L2" s="56"/>
      <c r="M2" s="56"/>
      <c r="N2" s="38">
        <f>'Витяг з паспорту'!C12</f>
        <v>9854200</v>
      </c>
      <c r="R2" s="5"/>
    </row>
    <row r="3" spans="1:24" ht="36" customHeight="1" thickTop="1" x14ac:dyDescent="0.25">
      <c r="A3" s="77"/>
      <c r="B3" s="78"/>
      <c r="C3" s="78"/>
      <c r="D3" s="78"/>
      <c r="E3" s="78"/>
      <c r="F3" s="78"/>
      <c r="G3" s="79"/>
      <c r="H3" s="79"/>
      <c r="I3" s="79"/>
      <c r="J3" s="79"/>
      <c r="K3" s="79"/>
      <c r="L3" s="79"/>
      <c r="M3" s="79"/>
      <c r="N3" s="40"/>
      <c r="R3" s="40"/>
    </row>
    <row r="4" spans="1:24" ht="25.9" customHeight="1" x14ac:dyDescent="0.25">
      <c r="A4" s="83" t="s">
        <v>26</v>
      </c>
      <c r="B4" s="84" t="s">
        <v>21</v>
      </c>
      <c r="C4" s="80" t="s">
        <v>23</v>
      </c>
      <c r="D4" s="80" t="s">
        <v>27</v>
      </c>
      <c r="E4" s="80" t="s">
        <v>24</v>
      </c>
      <c r="F4" s="68" t="s">
        <v>94</v>
      </c>
      <c r="G4" s="68" t="s">
        <v>95</v>
      </c>
      <c r="H4" s="68" t="s">
        <v>98</v>
      </c>
      <c r="I4" s="68" t="s">
        <v>99</v>
      </c>
      <c r="J4" s="68" t="s">
        <v>100</v>
      </c>
      <c r="K4" s="68" t="s">
        <v>106</v>
      </c>
      <c r="L4" s="68" t="s">
        <v>104</v>
      </c>
      <c r="M4" s="80" t="s">
        <v>103</v>
      </c>
      <c r="N4" s="81"/>
      <c r="O4" s="75"/>
      <c r="P4" s="76"/>
      <c r="Q4" s="76"/>
      <c r="R4" s="75"/>
      <c r="S4" s="76"/>
      <c r="T4" s="71"/>
      <c r="U4" s="72"/>
      <c r="V4" s="72"/>
      <c r="W4" s="72"/>
      <c r="X4" s="72"/>
    </row>
    <row r="5" spans="1:24" ht="40.5" customHeight="1" x14ac:dyDescent="0.25">
      <c r="A5" s="83"/>
      <c r="B5" s="84"/>
      <c r="C5" s="80"/>
      <c r="D5" s="80"/>
      <c r="E5" s="80"/>
      <c r="F5" s="69"/>
      <c r="G5" s="69"/>
      <c r="H5" s="69"/>
      <c r="I5" s="69"/>
      <c r="J5" s="69"/>
      <c r="K5" s="69"/>
      <c r="L5" s="69"/>
      <c r="M5" s="82"/>
      <c r="N5" s="82"/>
    </row>
    <row r="6" spans="1:24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</row>
    <row r="7" spans="1:24" ht="45" x14ac:dyDescent="0.25">
      <c r="A7" s="23" t="s">
        <v>43</v>
      </c>
      <c r="B7" s="22" t="s">
        <v>67</v>
      </c>
      <c r="C7" s="23" t="s">
        <v>44</v>
      </c>
      <c r="D7" s="20"/>
      <c r="E7" s="24" t="s">
        <v>45</v>
      </c>
      <c r="F7" s="41">
        <v>376900</v>
      </c>
      <c r="G7" s="41">
        <v>300000</v>
      </c>
      <c r="H7" s="41">
        <v>300000</v>
      </c>
      <c r="I7" s="41">
        <v>300000</v>
      </c>
      <c r="J7" s="23">
        <v>400000</v>
      </c>
      <c r="K7" s="23">
        <v>389400</v>
      </c>
      <c r="L7" s="23">
        <v>388930.5</v>
      </c>
      <c r="M7" s="37">
        <v>475000</v>
      </c>
      <c r="O7" s="46">
        <f>M7+M17+M25</f>
        <v>9854200</v>
      </c>
    </row>
    <row r="8" spans="1:24" x14ac:dyDescent="0.25">
      <c r="A8" s="23"/>
      <c r="B8" s="22"/>
      <c r="C8" s="23"/>
      <c r="D8" s="20"/>
      <c r="E8" s="24"/>
      <c r="F8" s="23"/>
      <c r="G8" s="23"/>
      <c r="H8" s="23"/>
      <c r="I8" s="23"/>
      <c r="J8" s="23"/>
      <c r="K8" s="23"/>
      <c r="L8" s="23"/>
      <c r="M8" s="20"/>
    </row>
    <row r="9" spans="1:24" ht="30" x14ac:dyDescent="0.25">
      <c r="A9" s="23"/>
      <c r="B9" s="22" t="s">
        <v>52</v>
      </c>
      <c r="C9" s="23" t="s">
        <v>44</v>
      </c>
      <c r="D9" s="20"/>
      <c r="E9" s="20"/>
      <c r="F9" s="23"/>
      <c r="G9" s="23">
        <v>600000</v>
      </c>
      <c r="H9" s="23">
        <v>600000</v>
      </c>
      <c r="I9" s="23">
        <v>600000</v>
      </c>
      <c r="J9" s="23">
        <v>650000</v>
      </c>
      <c r="K9" s="23">
        <v>650000</v>
      </c>
      <c r="L9" s="23">
        <v>650000</v>
      </c>
      <c r="M9" s="23">
        <v>650000</v>
      </c>
    </row>
    <row r="10" spans="1:24" x14ac:dyDescent="0.25">
      <c r="A10" s="23"/>
      <c r="B10" s="20"/>
      <c r="C10" s="20"/>
      <c r="D10" s="20"/>
      <c r="E10" s="20"/>
      <c r="F10" s="23"/>
      <c r="G10" s="23"/>
      <c r="H10" s="23"/>
      <c r="I10" s="23"/>
      <c r="J10" s="23"/>
      <c r="K10" s="23"/>
      <c r="L10" s="23"/>
      <c r="M10" s="20"/>
    </row>
    <row r="11" spans="1:24" x14ac:dyDescent="0.25">
      <c r="A11" s="23"/>
      <c r="B11" s="20"/>
      <c r="C11" s="23"/>
      <c r="D11" s="20"/>
      <c r="E11" s="20"/>
      <c r="F11" s="23"/>
      <c r="G11" s="23"/>
      <c r="H11" s="23"/>
      <c r="I11" s="23"/>
      <c r="J11" s="23"/>
      <c r="K11" s="23"/>
      <c r="L11" s="23"/>
      <c r="M11" s="20"/>
    </row>
    <row r="12" spans="1:24" ht="60" x14ac:dyDescent="0.25">
      <c r="A12" s="23" t="s">
        <v>46</v>
      </c>
      <c r="B12" s="22" t="s">
        <v>55</v>
      </c>
      <c r="C12" s="23" t="s">
        <v>44</v>
      </c>
      <c r="D12" s="20"/>
      <c r="E12" s="24" t="s">
        <v>45</v>
      </c>
      <c r="F12" s="23">
        <v>498500</v>
      </c>
      <c r="G12" s="23">
        <v>200000</v>
      </c>
      <c r="H12" s="23">
        <v>130000</v>
      </c>
      <c r="I12" s="23">
        <v>130000</v>
      </c>
      <c r="J12" s="23">
        <v>400000</v>
      </c>
      <c r="K12" s="23">
        <v>160000</v>
      </c>
      <c r="L12" s="23">
        <v>160000</v>
      </c>
      <c r="M12" s="37">
        <v>0</v>
      </c>
    </row>
    <row r="13" spans="1:24" x14ac:dyDescent="0.25">
      <c r="A13" s="23"/>
      <c r="B13" s="20"/>
      <c r="C13" s="23"/>
      <c r="D13" s="20"/>
      <c r="E13" s="20"/>
      <c r="F13" s="23"/>
      <c r="G13" s="23"/>
      <c r="H13" s="23"/>
      <c r="I13" s="23"/>
      <c r="J13" s="23"/>
      <c r="K13" s="23"/>
      <c r="L13" s="23"/>
      <c r="M13" s="20"/>
    </row>
    <row r="14" spans="1:24" ht="60" x14ac:dyDescent="0.25">
      <c r="A14" s="23"/>
      <c r="B14" s="22" t="s">
        <v>56</v>
      </c>
      <c r="C14" s="23" t="s">
        <v>44</v>
      </c>
      <c r="D14" s="20"/>
      <c r="E14" s="20"/>
      <c r="F14" s="23"/>
      <c r="G14" s="23">
        <v>500000</v>
      </c>
      <c r="H14" s="23">
        <v>500000</v>
      </c>
      <c r="I14" s="23">
        <v>500000</v>
      </c>
      <c r="J14" s="23">
        <v>400000</v>
      </c>
      <c r="K14" s="23">
        <v>400000</v>
      </c>
      <c r="L14" s="23">
        <v>400000</v>
      </c>
      <c r="M14" s="20">
        <v>0</v>
      </c>
    </row>
    <row r="15" spans="1:24" x14ac:dyDescent="0.25">
      <c r="A15" s="23"/>
      <c r="B15" s="20"/>
      <c r="C15" s="23"/>
      <c r="D15" s="20"/>
      <c r="E15" s="20"/>
      <c r="F15" s="23"/>
      <c r="G15" s="23"/>
      <c r="H15" s="23"/>
      <c r="I15" s="23"/>
      <c r="J15" s="23"/>
      <c r="K15" s="23"/>
      <c r="L15" s="23"/>
      <c r="M15" s="20"/>
    </row>
    <row r="16" spans="1:24" x14ac:dyDescent="0.25">
      <c r="A16" s="23"/>
      <c r="B16" s="20"/>
      <c r="C16" s="20"/>
      <c r="D16" s="20"/>
      <c r="E16" s="20"/>
      <c r="F16" s="23"/>
      <c r="G16" s="23"/>
      <c r="H16" s="23"/>
      <c r="I16" s="23"/>
      <c r="J16" s="23"/>
      <c r="K16" s="23"/>
      <c r="L16" s="23"/>
      <c r="M16" s="20"/>
    </row>
    <row r="17" spans="1:13" ht="60.75" customHeight="1" x14ac:dyDescent="0.25">
      <c r="A17" s="23" t="s">
        <v>66</v>
      </c>
      <c r="B17" s="22" t="s">
        <v>68</v>
      </c>
      <c r="C17" s="23" t="s">
        <v>44</v>
      </c>
      <c r="D17" s="20"/>
      <c r="E17" s="24" t="s">
        <v>45</v>
      </c>
      <c r="F17" s="23">
        <v>1769793</v>
      </c>
      <c r="G17" s="23">
        <v>2000000</v>
      </c>
      <c r="H17" s="23">
        <v>2300000</v>
      </c>
      <c r="I17" s="23">
        <v>2299192.96</v>
      </c>
      <c r="J17" s="23">
        <v>6426000</v>
      </c>
      <c r="K17" s="23">
        <v>3000042</v>
      </c>
      <c r="L17" s="23">
        <v>2999877.01</v>
      </c>
      <c r="M17" s="37">
        <v>8904200</v>
      </c>
    </row>
    <row r="18" spans="1:13" x14ac:dyDescent="0.25">
      <c r="A18" s="23"/>
      <c r="B18" s="20"/>
      <c r="C18" s="20"/>
      <c r="D18" s="20"/>
      <c r="E18" s="20"/>
      <c r="F18" s="23"/>
      <c r="G18" s="23"/>
      <c r="H18" s="23"/>
      <c r="I18" s="23"/>
      <c r="J18" s="23"/>
      <c r="K18" s="23"/>
      <c r="L18" s="23"/>
      <c r="M18" s="20"/>
    </row>
    <row r="19" spans="1:13" ht="62.25" customHeight="1" x14ac:dyDescent="0.25">
      <c r="A19" s="23"/>
      <c r="B19" s="22" t="s">
        <v>69</v>
      </c>
      <c r="C19" s="23" t="s">
        <v>44</v>
      </c>
      <c r="D19" s="20"/>
      <c r="E19" s="20"/>
      <c r="F19" s="23"/>
      <c r="G19" s="23">
        <v>3915000</v>
      </c>
      <c r="H19" s="23">
        <v>3915000</v>
      </c>
      <c r="I19" s="23">
        <v>3915000</v>
      </c>
      <c r="J19" s="23">
        <v>7492500</v>
      </c>
      <c r="K19" s="23">
        <v>7492500</v>
      </c>
      <c r="L19" s="23">
        <v>7492500</v>
      </c>
      <c r="M19" s="20">
        <v>9664560</v>
      </c>
    </row>
    <row r="20" spans="1:13" x14ac:dyDescent="0.25">
      <c r="A20" s="23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3"/>
      <c r="B21" s="20"/>
      <c r="C21" s="23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ht="30" x14ac:dyDescent="0.25">
      <c r="A22" s="23" t="s">
        <v>76</v>
      </c>
      <c r="B22" s="22" t="s">
        <v>93</v>
      </c>
      <c r="C22" s="23" t="s">
        <v>44</v>
      </c>
      <c r="D22" s="20"/>
      <c r="E22" s="24" t="s">
        <v>45</v>
      </c>
      <c r="F22" s="37">
        <v>1864050.46</v>
      </c>
      <c r="G22" s="20">
        <v>0</v>
      </c>
      <c r="H22" s="20">
        <v>0</v>
      </c>
      <c r="I22" s="20">
        <v>0</v>
      </c>
      <c r="J22" s="20">
        <v>0</v>
      </c>
      <c r="K22" s="20">
        <v>1879700</v>
      </c>
      <c r="L22" s="20">
        <v>1879700</v>
      </c>
      <c r="M22" s="37">
        <v>0</v>
      </c>
    </row>
    <row r="23" spans="1:13" x14ac:dyDescent="0.25">
      <c r="A23" s="20"/>
      <c r="B23" s="22"/>
      <c r="C23" s="23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ht="30" x14ac:dyDescent="0.25">
      <c r="A24" s="20"/>
      <c r="B24" s="22" t="s">
        <v>92</v>
      </c>
      <c r="C24" s="23" t="s">
        <v>44</v>
      </c>
      <c r="D24" s="20"/>
      <c r="E24" s="20"/>
      <c r="F24" s="20"/>
      <c r="G24" s="20"/>
      <c r="H24" s="20"/>
      <c r="I24" s="20"/>
      <c r="J24" s="20">
        <v>0</v>
      </c>
      <c r="K24" s="20">
        <v>1879700</v>
      </c>
      <c r="L24" s="20">
        <v>1879700</v>
      </c>
      <c r="M24" s="20">
        <v>0</v>
      </c>
    </row>
    <row r="25" spans="1:13" ht="66" customHeight="1" x14ac:dyDescent="0.25">
      <c r="A25" s="23" t="s">
        <v>80</v>
      </c>
      <c r="B25" s="22" t="s">
        <v>81</v>
      </c>
      <c r="C25" s="23" t="s">
        <v>44</v>
      </c>
      <c r="D25" s="20"/>
      <c r="E25" s="24" t="s">
        <v>45</v>
      </c>
      <c r="F25" s="23">
        <v>183400</v>
      </c>
      <c r="G25" s="23">
        <v>300000</v>
      </c>
      <c r="H25" s="23">
        <v>370000</v>
      </c>
      <c r="I25" s="23">
        <v>370000</v>
      </c>
      <c r="J25" s="20">
        <v>400000</v>
      </c>
      <c r="K25" s="20">
        <v>470000</v>
      </c>
      <c r="L25" s="20">
        <v>470000</v>
      </c>
      <c r="M25" s="37">
        <v>475000</v>
      </c>
    </row>
    <row r="26" spans="1:13" x14ac:dyDescent="0.25">
      <c r="A26" s="20"/>
      <c r="B26" s="22"/>
      <c r="C26" s="23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60" x14ac:dyDescent="0.25">
      <c r="A27" s="20"/>
      <c r="B27" s="22" t="s">
        <v>82</v>
      </c>
      <c r="C27" s="23" t="s">
        <v>44</v>
      </c>
      <c r="D27" s="20"/>
      <c r="E27" s="20"/>
      <c r="F27" s="45">
        <v>1200000</v>
      </c>
      <c r="G27" s="23">
        <v>600000</v>
      </c>
      <c r="H27" s="23">
        <v>0</v>
      </c>
      <c r="I27" s="23">
        <v>0</v>
      </c>
      <c r="J27" s="20">
        <v>600000</v>
      </c>
      <c r="K27" s="44">
        <v>600000</v>
      </c>
      <c r="L27" s="20">
        <v>600000</v>
      </c>
      <c r="M27" s="20">
        <v>600000</v>
      </c>
    </row>
    <row r="28" spans="1:13" x14ac:dyDescent="0.25">
      <c r="A28" s="20"/>
      <c r="B28" s="22"/>
      <c r="C28" s="23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s="20"/>
      <c r="B29" s="20"/>
      <c r="C29" s="20"/>
      <c r="D29" s="20"/>
      <c r="E29" s="20"/>
      <c r="F29" s="20"/>
      <c r="G29" s="37"/>
      <c r="H29" s="37"/>
      <c r="I29" s="37"/>
      <c r="J29" s="20"/>
      <c r="K29" s="20"/>
      <c r="L29" s="20"/>
      <c r="M29" s="20"/>
    </row>
  </sheetData>
  <mergeCells count="20">
    <mergeCell ref="B4:B5"/>
    <mergeCell ref="C4:C5"/>
    <mergeCell ref="D4:D5"/>
    <mergeCell ref="E4:E5"/>
    <mergeCell ref="K4:K5"/>
    <mergeCell ref="H4:H5"/>
    <mergeCell ref="I4:I5"/>
    <mergeCell ref="B2:C2"/>
    <mergeCell ref="T4:X4"/>
    <mergeCell ref="D2:E2"/>
    <mergeCell ref="O4:Q4"/>
    <mergeCell ref="R4:S4"/>
    <mergeCell ref="A3:M3"/>
    <mergeCell ref="F4:F5"/>
    <mergeCell ref="J4:J5"/>
    <mergeCell ref="G4:G5"/>
    <mergeCell ref="G2:M2"/>
    <mergeCell ref="M4:N5"/>
    <mergeCell ref="L4:L5"/>
    <mergeCell ref="A4:A5"/>
  </mergeCells>
  <pageMargins left="0.7" right="0.7" top="0.75" bottom="0.75" header="0.3" footer="0.3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view="pageBreakPreview" topLeftCell="A7" zoomScaleNormal="100" zoomScaleSheetLayoutView="100" workbookViewId="0">
      <selection activeCell="L19" sqref="L19"/>
    </sheetView>
  </sheetViews>
  <sheetFormatPr defaultRowHeight="15" x14ac:dyDescent="0.25"/>
  <cols>
    <col min="1" max="1" width="7.28515625" customWidth="1"/>
    <col min="2" max="2" width="40.85546875" customWidth="1"/>
    <col min="3" max="3" width="11" customWidth="1"/>
    <col min="4" max="4" width="9" customWidth="1"/>
    <col min="5" max="5" width="14.7109375" customWidth="1"/>
    <col min="6" max="6" width="10.5703125" customWidth="1"/>
    <col min="7" max="9" width="12.28515625" customWidth="1"/>
    <col min="10" max="10" width="10.5703125" customWidth="1"/>
    <col min="11" max="11" width="0.140625" customWidth="1"/>
    <col min="12" max="13" width="11" customWidth="1"/>
    <col min="14" max="14" width="9.140625" customWidth="1"/>
  </cols>
  <sheetData>
    <row r="1" spans="1:18" ht="19.5" thickBot="1" x14ac:dyDescent="0.35">
      <c r="A1" s="4" t="s">
        <v>33</v>
      </c>
    </row>
    <row r="2" spans="1:18" ht="73.5" customHeight="1" thickTop="1" thickBot="1" x14ac:dyDescent="0.3">
      <c r="A2" s="10" t="s">
        <v>30</v>
      </c>
      <c r="B2" s="70" t="str">
        <f>'Витяг з паспорту'!C10</f>
        <v>Інші програми та заходи у сфері охорони здоров`я</v>
      </c>
      <c r="C2" s="70"/>
      <c r="D2" s="73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74"/>
      <c r="F2" s="10" t="s">
        <v>0</v>
      </c>
      <c r="G2" s="73" t="str">
        <f>'Витяг з паспорту'!C4</f>
        <v>Комунальні некомерційні підприємства</v>
      </c>
      <c r="H2" s="85"/>
      <c r="I2" s="85"/>
      <c r="J2" s="85"/>
      <c r="K2" s="85"/>
      <c r="L2" s="85"/>
      <c r="M2" s="78"/>
      <c r="N2" s="86"/>
      <c r="R2" s="5"/>
    </row>
    <row r="3" spans="1:18" ht="30.75" customHeight="1" thickTop="1" x14ac:dyDescent="0.25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R3" s="40"/>
    </row>
    <row r="4" spans="1:18" ht="25.9" customHeight="1" x14ac:dyDescent="0.25">
      <c r="A4" s="83" t="s">
        <v>26</v>
      </c>
      <c r="B4" s="84" t="s">
        <v>28</v>
      </c>
      <c r="C4" s="80" t="s">
        <v>23</v>
      </c>
      <c r="D4" s="80" t="s">
        <v>27</v>
      </c>
      <c r="E4" s="80" t="s">
        <v>24</v>
      </c>
      <c r="F4" s="68" t="s">
        <v>94</v>
      </c>
      <c r="G4" s="68" t="s">
        <v>95</v>
      </c>
      <c r="H4" s="68" t="s">
        <v>98</v>
      </c>
      <c r="I4" s="68" t="s">
        <v>99</v>
      </c>
      <c r="J4" s="68" t="s">
        <v>100</v>
      </c>
      <c r="K4" s="68" t="s">
        <v>98</v>
      </c>
      <c r="L4" s="68" t="s">
        <v>106</v>
      </c>
      <c r="M4" s="87" t="s">
        <v>104</v>
      </c>
      <c r="N4" s="68" t="s">
        <v>103</v>
      </c>
    </row>
    <row r="5" spans="1:18" ht="36" customHeight="1" x14ac:dyDescent="0.25">
      <c r="A5" s="83"/>
      <c r="B5" s="84"/>
      <c r="C5" s="80"/>
      <c r="D5" s="80"/>
      <c r="E5" s="80"/>
      <c r="F5" s="69"/>
      <c r="G5" s="69"/>
      <c r="H5" s="69"/>
      <c r="I5" s="69"/>
      <c r="J5" s="69"/>
      <c r="K5" s="69"/>
      <c r="L5" s="69"/>
      <c r="M5" s="88"/>
      <c r="N5" s="69"/>
    </row>
    <row r="6" spans="1:18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8</v>
      </c>
      <c r="L6" s="18">
        <v>11</v>
      </c>
      <c r="M6" s="23">
        <v>12</v>
      </c>
      <c r="N6" s="23">
        <v>13</v>
      </c>
    </row>
    <row r="7" spans="1:18" ht="45" x14ac:dyDescent="0.25">
      <c r="A7" s="23" t="s">
        <v>43</v>
      </c>
      <c r="B7" s="22" t="s">
        <v>88</v>
      </c>
      <c r="C7" s="23" t="s">
        <v>60</v>
      </c>
      <c r="D7" s="20"/>
      <c r="E7" s="24"/>
      <c r="F7" s="23">
        <v>47</v>
      </c>
      <c r="G7" s="23">
        <v>37</v>
      </c>
      <c r="H7" s="23">
        <v>67</v>
      </c>
      <c r="I7" s="23">
        <v>67</v>
      </c>
      <c r="J7" s="23">
        <v>88</v>
      </c>
      <c r="K7" s="23">
        <v>67</v>
      </c>
      <c r="L7" s="23">
        <v>84</v>
      </c>
      <c r="M7" s="23">
        <v>84</v>
      </c>
      <c r="N7" s="23">
        <v>105</v>
      </c>
    </row>
    <row r="8" spans="1:18" x14ac:dyDescent="0.25">
      <c r="A8" s="23"/>
      <c r="B8" s="20"/>
      <c r="C8" s="20"/>
      <c r="D8" s="20"/>
      <c r="E8" s="20"/>
      <c r="F8" s="20"/>
      <c r="G8" s="20"/>
      <c r="H8" s="20"/>
      <c r="I8" s="20"/>
      <c r="J8" s="23"/>
      <c r="K8" s="20"/>
      <c r="L8" s="20"/>
      <c r="M8" s="23"/>
      <c r="N8" s="23"/>
    </row>
    <row r="9" spans="1:18" ht="45.75" customHeight="1" x14ac:dyDescent="0.25">
      <c r="A9" s="23"/>
      <c r="B9" s="22" t="s">
        <v>57</v>
      </c>
      <c r="C9" s="23" t="s">
        <v>60</v>
      </c>
      <c r="D9" s="20"/>
      <c r="E9" s="24"/>
      <c r="F9" s="20"/>
      <c r="G9" s="23">
        <v>104</v>
      </c>
      <c r="H9" s="23"/>
      <c r="I9" s="23">
        <v>67</v>
      </c>
      <c r="J9" s="23">
        <v>164</v>
      </c>
      <c r="K9" s="23">
        <v>164</v>
      </c>
      <c r="L9" s="23">
        <v>164</v>
      </c>
      <c r="M9" s="23">
        <v>164</v>
      </c>
      <c r="N9" s="23">
        <v>170</v>
      </c>
    </row>
    <row r="10" spans="1:18" x14ac:dyDescent="0.25">
      <c r="A10" s="23"/>
      <c r="B10" s="20"/>
      <c r="C10" s="20"/>
      <c r="D10" s="20"/>
      <c r="E10" s="20"/>
      <c r="F10" s="20"/>
      <c r="G10" s="20"/>
      <c r="H10" s="20"/>
      <c r="I10" s="20"/>
      <c r="J10" s="23"/>
      <c r="K10" s="20"/>
      <c r="L10" s="20"/>
      <c r="M10" s="23"/>
      <c r="N10" s="23"/>
    </row>
    <row r="11" spans="1:18" x14ac:dyDescent="0.25">
      <c r="A11" s="23"/>
      <c r="B11" s="20"/>
      <c r="C11" s="20"/>
      <c r="D11" s="20"/>
      <c r="E11" s="20"/>
      <c r="F11" s="20"/>
      <c r="G11" s="20"/>
      <c r="H11" s="20"/>
      <c r="I11" s="20"/>
      <c r="J11" s="23"/>
      <c r="K11" s="20"/>
      <c r="L11" s="20"/>
      <c r="M11" s="23"/>
      <c r="N11" s="23"/>
    </row>
    <row r="12" spans="1:18" ht="45" x14ac:dyDescent="0.25">
      <c r="A12" s="23" t="s">
        <v>46</v>
      </c>
      <c r="B12" s="22" t="s">
        <v>89</v>
      </c>
      <c r="C12" s="23" t="s">
        <v>60</v>
      </c>
      <c r="D12" s="20"/>
      <c r="E12" s="20"/>
      <c r="F12" s="23">
        <v>36</v>
      </c>
      <c r="G12" s="23">
        <v>15</v>
      </c>
      <c r="H12" s="23">
        <v>19</v>
      </c>
      <c r="I12" s="23">
        <v>19</v>
      </c>
      <c r="J12" s="23">
        <v>58</v>
      </c>
      <c r="K12" s="23">
        <v>19</v>
      </c>
      <c r="L12" s="23">
        <v>28</v>
      </c>
      <c r="M12" s="23">
        <v>28</v>
      </c>
      <c r="N12" s="43">
        <v>0</v>
      </c>
    </row>
    <row r="13" spans="1:18" x14ac:dyDescent="0.25">
      <c r="A13" s="23"/>
      <c r="B13" s="20"/>
      <c r="C13" s="20"/>
      <c r="D13" s="20"/>
      <c r="E13" s="20"/>
      <c r="F13" s="20"/>
      <c r="G13" s="20"/>
      <c r="H13" s="20"/>
      <c r="I13" s="20"/>
      <c r="J13" s="23"/>
      <c r="K13" s="20"/>
      <c r="L13" s="20"/>
      <c r="M13" s="23"/>
      <c r="N13" s="23"/>
    </row>
    <row r="14" spans="1:18" ht="60" x14ac:dyDescent="0.25">
      <c r="A14" s="23"/>
      <c r="B14" s="22" t="s">
        <v>61</v>
      </c>
      <c r="C14" s="23" t="s">
        <v>60</v>
      </c>
      <c r="D14" s="20"/>
      <c r="E14" s="20"/>
      <c r="F14" s="20"/>
      <c r="G14" s="23">
        <v>51</v>
      </c>
      <c r="H14" s="23"/>
      <c r="I14" s="23">
        <v>51</v>
      </c>
      <c r="J14" s="23">
        <v>58</v>
      </c>
      <c r="K14" s="23"/>
      <c r="L14" s="23">
        <v>58</v>
      </c>
      <c r="M14" s="23">
        <v>58</v>
      </c>
      <c r="N14" s="43">
        <v>0</v>
      </c>
    </row>
    <row r="15" spans="1:18" x14ac:dyDescent="0.25">
      <c r="A15" s="23"/>
      <c r="B15" s="20"/>
      <c r="C15" s="20"/>
      <c r="D15" s="20"/>
      <c r="E15" s="20"/>
      <c r="F15" s="20"/>
      <c r="G15" s="20"/>
      <c r="H15" s="20"/>
      <c r="I15" s="20"/>
      <c r="J15" s="23"/>
      <c r="K15" s="20"/>
      <c r="L15" s="20"/>
      <c r="M15" s="23"/>
      <c r="N15" s="23"/>
    </row>
    <row r="16" spans="1:18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3"/>
      <c r="K16" s="20"/>
      <c r="L16" s="20"/>
      <c r="M16" s="23"/>
      <c r="N16" s="23"/>
    </row>
    <row r="17" spans="1:14" ht="45" x14ac:dyDescent="0.25">
      <c r="A17" s="23" t="s">
        <v>66</v>
      </c>
      <c r="B17" s="22" t="s">
        <v>90</v>
      </c>
      <c r="C17" s="23" t="s">
        <v>73</v>
      </c>
      <c r="D17" s="20"/>
      <c r="E17" s="20"/>
      <c r="F17" s="23">
        <v>1766</v>
      </c>
      <c r="G17" s="23">
        <v>1930</v>
      </c>
      <c r="H17" s="23">
        <v>2212</v>
      </c>
      <c r="I17" s="23">
        <v>2212</v>
      </c>
      <c r="J17" s="23">
        <v>6170</v>
      </c>
      <c r="K17" s="23">
        <v>2212</v>
      </c>
      <c r="L17" s="23">
        <v>2505</v>
      </c>
      <c r="M17" s="23">
        <v>2505</v>
      </c>
      <c r="N17" s="23">
        <v>7700</v>
      </c>
    </row>
    <row r="18" spans="1:14" x14ac:dyDescent="0.25">
      <c r="A18" s="23"/>
      <c r="B18" s="20"/>
      <c r="C18" s="20"/>
      <c r="D18" s="20"/>
      <c r="E18" s="20"/>
      <c r="F18" s="20"/>
      <c r="G18" s="20"/>
      <c r="H18" s="20"/>
      <c r="I18" s="20"/>
      <c r="J18" s="23"/>
      <c r="K18" s="20"/>
      <c r="L18" s="20"/>
      <c r="M18" s="23"/>
      <c r="N18" s="23"/>
    </row>
    <row r="19" spans="1:14" ht="45" x14ac:dyDescent="0.25">
      <c r="A19" s="23"/>
      <c r="B19" s="22" t="s">
        <v>70</v>
      </c>
      <c r="C19" s="20"/>
      <c r="D19" s="20"/>
      <c r="E19" s="20"/>
      <c r="F19" s="20"/>
      <c r="G19" s="23">
        <v>3780</v>
      </c>
      <c r="H19" s="23"/>
      <c r="I19" s="23">
        <v>3780</v>
      </c>
      <c r="J19" s="23">
        <v>6170</v>
      </c>
      <c r="K19" s="23"/>
      <c r="L19" s="23">
        <v>6170</v>
      </c>
      <c r="M19" s="23">
        <v>6170</v>
      </c>
      <c r="N19" s="23">
        <v>7700</v>
      </c>
    </row>
    <row r="20" spans="1:14" x14ac:dyDescent="0.25">
      <c r="A20" s="23"/>
      <c r="B20" s="20"/>
      <c r="C20" s="20"/>
      <c r="D20" s="20"/>
      <c r="E20" s="20"/>
      <c r="F20" s="20"/>
      <c r="G20" s="20"/>
      <c r="H20" s="20"/>
      <c r="I20" s="20"/>
      <c r="J20" s="23"/>
      <c r="K20" s="20"/>
      <c r="L20" s="20"/>
      <c r="M20" s="23"/>
      <c r="N20" s="23"/>
    </row>
    <row r="21" spans="1:14" x14ac:dyDescent="0.25">
      <c r="A21" s="23"/>
      <c r="B21" s="20"/>
      <c r="C21" s="20"/>
      <c r="D21" s="20"/>
      <c r="E21" s="20"/>
      <c r="F21" s="20"/>
      <c r="G21" s="20"/>
      <c r="H21" s="20"/>
      <c r="I21" s="20"/>
      <c r="J21" s="23"/>
      <c r="K21" s="20"/>
      <c r="L21" s="20"/>
      <c r="M21" s="23"/>
      <c r="N21" s="23"/>
    </row>
    <row r="22" spans="1:14" ht="30" x14ac:dyDescent="0.25">
      <c r="A22" s="23" t="s">
        <v>76</v>
      </c>
      <c r="B22" s="22" t="s">
        <v>77</v>
      </c>
      <c r="C22" s="23" t="s">
        <v>78</v>
      </c>
      <c r="D22" s="20"/>
      <c r="E22" s="20"/>
      <c r="F22" s="23">
        <v>11</v>
      </c>
      <c r="G22" s="20"/>
      <c r="H22" s="20"/>
      <c r="I22" s="20">
        <v>0</v>
      </c>
      <c r="J22" s="23">
        <v>0</v>
      </c>
      <c r="K22" s="20"/>
      <c r="L22" s="23">
        <v>11</v>
      </c>
      <c r="M22" s="23">
        <v>11</v>
      </c>
      <c r="N22" s="23">
        <v>0</v>
      </c>
    </row>
    <row r="23" spans="1:14" x14ac:dyDescent="0.25">
      <c r="A23" s="23"/>
      <c r="B23" s="22"/>
      <c r="C23" s="23"/>
      <c r="D23" s="20"/>
      <c r="E23" s="20"/>
      <c r="F23" s="20"/>
      <c r="G23" s="20"/>
      <c r="H23" s="20"/>
      <c r="I23" s="20"/>
      <c r="J23" s="23"/>
      <c r="K23" s="20"/>
      <c r="L23" s="20"/>
      <c r="M23" s="23"/>
      <c r="N23" s="23"/>
    </row>
    <row r="24" spans="1:14" x14ac:dyDescent="0.25">
      <c r="A24" s="23"/>
      <c r="B24" s="20"/>
      <c r="C24" s="20"/>
      <c r="D24" s="20"/>
      <c r="E24" s="20"/>
      <c r="F24" s="20"/>
      <c r="G24" s="20"/>
      <c r="H24" s="20"/>
      <c r="I24" s="20"/>
      <c r="J24" s="23"/>
      <c r="K24" s="20"/>
      <c r="L24" s="20"/>
      <c r="M24" s="23"/>
      <c r="N24" s="23"/>
    </row>
    <row r="25" spans="1:14" ht="45" x14ac:dyDescent="0.25">
      <c r="A25" s="23" t="s">
        <v>80</v>
      </c>
      <c r="B25" s="22" t="s">
        <v>91</v>
      </c>
      <c r="C25" s="23" t="s">
        <v>60</v>
      </c>
      <c r="D25" s="20"/>
      <c r="E25" s="20"/>
      <c r="F25" s="23">
        <v>250</v>
      </c>
      <c r="G25" s="23">
        <v>375</v>
      </c>
      <c r="H25" s="23">
        <v>321</v>
      </c>
      <c r="I25" s="23">
        <v>321</v>
      </c>
      <c r="J25" s="23">
        <v>347</v>
      </c>
      <c r="K25" s="23">
        <v>321</v>
      </c>
      <c r="L25" s="23">
        <v>398</v>
      </c>
      <c r="M25" s="23">
        <v>398</v>
      </c>
      <c r="N25" s="23">
        <v>408</v>
      </c>
    </row>
    <row r="26" spans="1:14" x14ac:dyDescent="0.25">
      <c r="A26" s="23"/>
      <c r="B26" s="20"/>
      <c r="C26" s="23"/>
      <c r="D26" s="20"/>
      <c r="E26" s="20"/>
      <c r="F26" s="20"/>
      <c r="G26" s="20"/>
      <c r="H26" s="20"/>
      <c r="I26" s="20"/>
      <c r="J26" s="23"/>
      <c r="K26" s="20"/>
      <c r="L26" s="20"/>
      <c r="M26" s="23"/>
      <c r="N26" s="23"/>
    </row>
    <row r="27" spans="1:14" ht="45" x14ac:dyDescent="0.25">
      <c r="A27" s="20"/>
      <c r="B27" s="22" t="s">
        <v>83</v>
      </c>
      <c r="C27" s="23" t="s">
        <v>60</v>
      </c>
      <c r="D27" s="20"/>
      <c r="E27" s="20"/>
      <c r="F27" s="20"/>
      <c r="G27" s="23">
        <v>750</v>
      </c>
      <c r="H27" s="23"/>
      <c r="I27" s="23">
        <v>750</v>
      </c>
      <c r="J27" s="23">
        <v>520</v>
      </c>
      <c r="K27" s="23"/>
      <c r="L27" s="23">
        <v>520</v>
      </c>
      <c r="M27" s="23">
        <v>520</v>
      </c>
      <c r="N27" s="23">
        <v>429</v>
      </c>
    </row>
    <row r="29" spans="1:14" x14ac:dyDescent="0.25">
      <c r="B29" s="2" t="s">
        <v>47</v>
      </c>
    </row>
  </sheetData>
  <mergeCells count="18">
    <mergeCell ref="H4:H5"/>
    <mergeCell ref="I4:I5"/>
    <mergeCell ref="J4:J5"/>
    <mergeCell ref="G2:N2"/>
    <mergeCell ref="K4:K5"/>
    <mergeCell ref="L4:L5"/>
    <mergeCell ref="A3:N3"/>
    <mergeCell ref="M4:M5"/>
    <mergeCell ref="N4:N5"/>
    <mergeCell ref="B2:C2"/>
    <mergeCell ref="D2:E2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0" orientation="landscape" r:id="rId1"/>
  <colBreaks count="1" manualBreakCount="1">
    <brk id="14" max="2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view="pageBreakPreview" zoomScale="75" zoomScaleNormal="100" zoomScaleSheetLayoutView="75" workbookViewId="0">
      <selection activeCell="M18" sqref="M18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15.7109375" customWidth="1"/>
    <col min="6" max="6" width="10.85546875" customWidth="1"/>
    <col min="7" max="9" width="12.28515625" customWidth="1"/>
    <col min="10" max="11" width="12" customWidth="1"/>
    <col min="12" max="12" width="13.5703125" customWidth="1"/>
    <col min="13" max="13" width="13.85546875" customWidth="1"/>
    <col min="14" max="14" width="14.85546875" customWidth="1"/>
  </cols>
  <sheetData>
    <row r="1" spans="1:18" ht="19.5" thickBot="1" x14ac:dyDescent="0.35">
      <c r="A1" s="4" t="s">
        <v>32</v>
      </c>
    </row>
    <row r="2" spans="1:18" ht="59.25" customHeight="1" thickTop="1" thickBot="1" x14ac:dyDescent="0.3">
      <c r="A2" s="10" t="s">
        <v>30</v>
      </c>
      <c r="B2" s="70" t="str">
        <f>'Витяг з паспорту'!C10</f>
        <v>Інші програми та заходи у сфері охорони здоров`я</v>
      </c>
      <c r="C2" s="70"/>
      <c r="D2" s="73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74"/>
      <c r="F2" s="10" t="s">
        <v>0</v>
      </c>
      <c r="G2" s="73" t="str">
        <f>'Витяг з паспорту'!C4</f>
        <v>Комунальні некомерційні підприємства</v>
      </c>
      <c r="H2" s="85"/>
      <c r="I2" s="85"/>
      <c r="J2" s="85"/>
      <c r="K2" s="85"/>
      <c r="L2" s="85"/>
      <c r="M2" s="74"/>
      <c r="N2" s="17"/>
      <c r="R2" s="5"/>
    </row>
    <row r="3" spans="1:18" ht="31.5" customHeight="1" thickTop="1" x14ac:dyDescent="0.25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86"/>
      <c r="N3" s="40"/>
      <c r="R3" s="40"/>
    </row>
    <row r="4" spans="1:18" ht="25.9" customHeight="1" x14ac:dyDescent="0.25">
      <c r="A4" s="83" t="s">
        <v>26</v>
      </c>
      <c r="B4" s="84" t="s">
        <v>31</v>
      </c>
      <c r="C4" s="80" t="s">
        <v>23</v>
      </c>
      <c r="D4" s="80" t="s">
        <v>27</v>
      </c>
      <c r="E4" s="80" t="s">
        <v>24</v>
      </c>
      <c r="F4" s="68" t="s">
        <v>94</v>
      </c>
      <c r="G4" s="68" t="s">
        <v>95</v>
      </c>
      <c r="H4" s="68" t="s">
        <v>98</v>
      </c>
      <c r="I4" s="68" t="s">
        <v>99</v>
      </c>
      <c r="J4" s="68" t="s">
        <v>100</v>
      </c>
      <c r="K4" s="68" t="s">
        <v>106</v>
      </c>
      <c r="L4" s="68" t="s">
        <v>104</v>
      </c>
      <c r="M4" s="68" t="s">
        <v>103</v>
      </c>
      <c r="N4" s="42"/>
    </row>
    <row r="5" spans="1:18" ht="30" customHeight="1" x14ac:dyDescent="0.25">
      <c r="A5" s="83"/>
      <c r="B5" s="84"/>
      <c r="C5" s="80"/>
      <c r="D5" s="80"/>
      <c r="E5" s="80"/>
      <c r="F5" s="69"/>
      <c r="G5" s="69"/>
      <c r="H5" s="69"/>
      <c r="I5" s="69"/>
      <c r="J5" s="69"/>
      <c r="K5" s="69"/>
      <c r="L5" s="69"/>
      <c r="M5" s="69"/>
    </row>
    <row r="6" spans="1:18" ht="21.75" customHeight="1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23">
        <v>12</v>
      </c>
      <c r="M6" s="23">
        <v>13</v>
      </c>
    </row>
    <row r="7" spans="1:18" ht="45" x14ac:dyDescent="0.25">
      <c r="A7" s="23" t="s">
        <v>43</v>
      </c>
      <c r="B7" s="22" t="s">
        <v>58</v>
      </c>
      <c r="C7" s="23" t="s">
        <v>44</v>
      </c>
      <c r="D7" s="20"/>
      <c r="E7" s="24"/>
      <c r="F7" s="29">
        <f>'Показники затрат'!F7/'Показники продукту'!F7</f>
        <v>8019.1489361702124</v>
      </c>
      <c r="G7" s="29">
        <f>'Показники затрат'!G7/'Показники продукту'!G7</f>
        <v>8108.1081081081084</v>
      </c>
      <c r="H7" s="29">
        <f>'Показники затрат'!H7/'Показники продукту'!H7</f>
        <v>4477.6119402985078</v>
      </c>
      <c r="I7" s="29">
        <f>'Показники затрат'!I7/'Показники продукту'!I7</f>
        <v>4477.6119402985078</v>
      </c>
      <c r="J7" s="29">
        <f>'Показники затрат'!J7/'Показники продукту'!J7</f>
        <v>4545.454545454545</v>
      </c>
      <c r="K7" s="29">
        <f>'Показники затрат'!K7/'Показники продукту'!L7</f>
        <v>4635.7142857142853</v>
      </c>
      <c r="L7" s="29">
        <f>'Показники затрат'!L7/'Показники продукту'!M7</f>
        <v>4630.125</v>
      </c>
      <c r="M7" s="29">
        <f>'Показники затрат'!M7/'Показники продукту'!N7</f>
        <v>4523.8095238095239</v>
      </c>
    </row>
    <row r="8" spans="1:18" x14ac:dyDescent="0.25">
      <c r="A8" s="23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8" ht="45" x14ac:dyDescent="0.25">
      <c r="A9" s="23"/>
      <c r="B9" s="22" t="s">
        <v>59</v>
      </c>
      <c r="C9" s="23" t="s">
        <v>44</v>
      </c>
      <c r="D9" s="20"/>
      <c r="E9" s="20"/>
      <c r="F9" s="20"/>
      <c r="G9" s="29">
        <f>'Показники затрат'!G9/'Показники продукту'!G9</f>
        <v>5769.2307692307695</v>
      </c>
      <c r="H9" s="29"/>
      <c r="I9" s="29">
        <f>'Показники затрат'!I9/'Показники продукту'!I9</f>
        <v>8955.2238805970155</v>
      </c>
      <c r="J9" s="29">
        <f>'Показники затрат'!J9/'Показники продукту'!J9</f>
        <v>3963.4146341463415</v>
      </c>
      <c r="K9" s="29">
        <f>'Показники затрат'!K9/'Показники продукту'!K9</f>
        <v>3963.4146341463415</v>
      </c>
      <c r="L9" s="29">
        <f>'Показники затрат'!L9/'Показники продукту'!L9</f>
        <v>3963.4146341463415</v>
      </c>
      <c r="M9" s="29">
        <f>'Показники затрат'!M9/'Показники продукту'!N9</f>
        <v>3823.5294117647059</v>
      </c>
    </row>
    <row r="10" spans="1:18" x14ac:dyDescent="0.25">
      <c r="A10" s="23"/>
      <c r="B10" s="22"/>
      <c r="C10" s="23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8" x14ac:dyDescent="0.25">
      <c r="A11" s="23"/>
      <c r="B11" s="20"/>
      <c r="C11" s="23"/>
      <c r="D11" s="20"/>
      <c r="E11" s="20"/>
      <c r="F11" s="20"/>
      <c r="G11" s="20"/>
      <c r="H11" s="20"/>
      <c r="I11" s="20"/>
      <c r="J11" s="20"/>
      <c r="K11" s="20"/>
      <c r="L11" s="20"/>
      <c r="M11" s="20"/>
      <c r="P11" s="20"/>
    </row>
    <row r="12" spans="1:18" ht="45" x14ac:dyDescent="0.25">
      <c r="A12" s="23" t="s">
        <v>46</v>
      </c>
      <c r="B12" s="22" t="s">
        <v>62</v>
      </c>
      <c r="C12" s="23" t="s">
        <v>44</v>
      </c>
      <c r="D12" s="20"/>
      <c r="E12" s="20"/>
      <c r="F12" s="29">
        <f>'Показники затрат'!F12/'Показники продукту'!F12</f>
        <v>13847.222222222223</v>
      </c>
      <c r="G12" s="29">
        <f>'Показники затрат'!G12/'Показники продукту'!G12</f>
        <v>13333.333333333334</v>
      </c>
      <c r="H12" s="29">
        <f>'Показники затрат'!H12/'Показники продукту'!H12</f>
        <v>6842.105263157895</v>
      </c>
      <c r="I12" s="29">
        <f>'Показники затрат'!I12/'Показники продукту'!I12</f>
        <v>6842.105263157895</v>
      </c>
      <c r="J12" s="29">
        <f>'Показники затрат'!J12/'Показники продукту'!J12</f>
        <v>6896.5517241379312</v>
      </c>
      <c r="K12" s="29">
        <f>'Показники затрат'!K12/'Показники продукту'!L12</f>
        <v>5714.2857142857147</v>
      </c>
      <c r="L12" s="29">
        <f>'Показники затрат'!L12/'Показники продукту'!M12</f>
        <v>5714.2857142857147</v>
      </c>
      <c r="M12" s="29">
        <v>0</v>
      </c>
    </row>
    <row r="13" spans="1:18" x14ac:dyDescent="0.25">
      <c r="A13" s="25"/>
      <c r="B13" s="22"/>
      <c r="C13" s="23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8" ht="45" x14ac:dyDescent="0.25">
      <c r="A14" s="25"/>
      <c r="B14" s="22" t="s">
        <v>63</v>
      </c>
      <c r="C14" s="23" t="s">
        <v>44</v>
      </c>
      <c r="D14" s="20"/>
      <c r="E14" s="20"/>
      <c r="F14" s="29"/>
      <c r="G14" s="29">
        <f>'Показники затрат'!G14/'Показники продукту'!G14</f>
        <v>9803.9215686274511</v>
      </c>
      <c r="H14" s="29"/>
      <c r="I14" s="29">
        <f>'Показники затрат'!I14/'Показники продукту'!I14</f>
        <v>9803.9215686274511</v>
      </c>
      <c r="J14" s="29">
        <f>'Показники затрат'!J14/'Показники продукту'!J14</f>
        <v>6896.5517241379312</v>
      </c>
      <c r="K14" s="29">
        <f>'Показники затрат'!K14/'Показники продукту'!L14</f>
        <v>6896.5517241379312</v>
      </c>
      <c r="L14" s="29">
        <f>'Показники затрат'!L14/'Показники продукту'!M14</f>
        <v>6896.5517241379312</v>
      </c>
      <c r="M14" s="29">
        <v>0</v>
      </c>
    </row>
    <row r="15" spans="1:18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8" x14ac:dyDescent="0.25">
      <c r="A16" s="20"/>
      <c r="B16" s="28"/>
      <c r="C16" s="20"/>
      <c r="D16" s="20"/>
      <c r="E16" s="24"/>
      <c r="F16" s="20"/>
      <c r="G16" s="20"/>
      <c r="H16" s="20"/>
      <c r="I16" s="20"/>
      <c r="J16" s="20"/>
      <c r="K16" s="20"/>
      <c r="L16" s="20"/>
      <c r="M16" s="20"/>
    </row>
    <row r="17" spans="1:13" ht="45" x14ac:dyDescent="0.25">
      <c r="A17" s="23" t="s">
        <v>66</v>
      </c>
      <c r="B17" s="22" t="s">
        <v>71</v>
      </c>
      <c r="C17" s="23" t="s">
        <v>44</v>
      </c>
      <c r="D17" s="20"/>
      <c r="E17" s="20"/>
      <c r="F17" s="29">
        <f>'Показники затрат'!F17/'Показники продукту'!F17</f>
        <v>1002.147791619479</v>
      </c>
      <c r="G17" s="29">
        <f>'Показники затрат'!G17/'Показники продукту'!G17</f>
        <v>1036.2694300518135</v>
      </c>
      <c r="H17" s="29">
        <f>'Показники затрат'!H17/'Показники продукту'!H17</f>
        <v>1039.7830018083182</v>
      </c>
      <c r="I17" s="29">
        <f>'Показники затрат'!I17/'Показники продукту'!I17</f>
        <v>1039.4181555153707</v>
      </c>
      <c r="J17" s="29">
        <f>'Показники затрат'!J17/'Показники продукту'!J17</f>
        <v>1041.4910858995138</v>
      </c>
      <c r="K17" s="29">
        <f>'Показники затрат'!K17/'Показники продукту'!L17</f>
        <v>1197.6215568862276</v>
      </c>
      <c r="L17" s="29">
        <f>'Показники затрат'!L17/'Показники продукту'!M17</f>
        <v>1197.5556926147704</v>
      </c>
      <c r="M17" s="29">
        <f>'Показники затрат'!M17/'Показники продукту'!N17</f>
        <v>1156.3896103896104</v>
      </c>
    </row>
    <row r="18" spans="1:13" x14ac:dyDescent="0.25">
      <c r="A18" s="25"/>
      <c r="B18" s="26"/>
      <c r="C18" s="23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ht="45" x14ac:dyDescent="0.25">
      <c r="A19" s="25"/>
      <c r="B19" s="22" t="s">
        <v>72</v>
      </c>
      <c r="C19" s="23" t="s">
        <v>44</v>
      </c>
      <c r="D19" s="20"/>
      <c r="E19" s="20"/>
      <c r="F19" s="20"/>
      <c r="G19" s="29">
        <f>'Показники затрат'!G19/'Показники продукту'!G19</f>
        <v>1035.7142857142858</v>
      </c>
      <c r="H19" s="29"/>
      <c r="I19" s="29">
        <f>'Показники затрат'!I19/'Показники продукту'!I19</f>
        <v>1035.7142857142858</v>
      </c>
      <c r="J19" s="29">
        <f>'Показники затрат'!J19/'Показники продукту'!J19</f>
        <v>1214.3435980551053</v>
      </c>
      <c r="K19" s="29">
        <f>'Показники затрат'!K19/'Показники продукту'!L19</f>
        <v>1214.3435980551053</v>
      </c>
      <c r="L19" s="29">
        <f>'Показники затрат'!L19/'Показники продукту'!M19</f>
        <v>1214.3435980551053</v>
      </c>
      <c r="M19" s="29">
        <f>'Показники затрат'!M19/'Показники продукту'!N19</f>
        <v>1255.1376623376623</v>
      </c>
    </row>
    <row r="20" spans="1:13" x14ac:dyDescent="0.25">
      <c r="A20" s="25"/>
      <c r="B20" s="26"/>
      <c r="C20" s="23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5"/>
      <c r="B21" s="20"/>
      <c r="C21" s="23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ht="30" x14ac:dyDescent="0.25">
      <c r="A22" s="23" t="s">
        <v>76</v>
      </c>
      <c r="B22" s="27" t="s">
        <v>96</v>
      </c>
      <c r="C22" s="23" t="s">
        <v>44</v>
      </c>
      <c r="D22" s="20"/>
      <c r="E22" s="20"/>
      <c r="F22" s="29">
        <f>'Показники затрат'!F22/'Показники продукту'!F22</f>
        <v>169459.13272727272</v>
      </c>
      <c r="G22" s="20"/>
      <c r="H22" s="20"/>
      <c r="I22" s="29">
        <v>0</v>
      </c>
      <c r="J22" s="29">
        <v>0</v>
      </c>
      <c r="K22" s="29">
        <f>'Показники затрат'!K22/'Показники продукту'!L22</f>
        <v>170881.81818181818</v>
      </c>
      <c r="L22" s="29">
        <f>'Показники затрат'!L22/'Показники продукту'!M22</f>
        <v>170881.81818181818</v>
      </c>
      <c r="M22" s="20">
        <v>0</v>
      </c>
    </row>
    <row r="23" spans="1:13" x14ac:dyDescent="0.25">
      <c r="A23" s="25"/>
      <c r="B23" s="26"/>
      <c r="C23" s="23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ht="45" x14ac:dyDescent="0.25">
      <c r="A25" s="23" t="s">
        <v>80</v>
      </c>
      <c r="B25" s="22" t="s">
        <v>84</v>
      </c>
      <c r="C25" s="23" t="s">
        <v>44</v>
      </c>
      <c r="D25" s="20"/>
      <c r="E25" s="20"/>
      <c r="F25" s="29">
        <f>'Показники затрат'!F25/'Показники продукту'!F25</f>
        <v>733.6</v>
      </c>
      <c r="G25" s="29">
        <f>'Показники затрат'!G25/'Показники продукту'!G25</f>
        <v>800</v>
      </c>
      <c r="H25" s="29">
        <f>'Показники затрат'!H25/'Показники продукту'!H25</f>
        <v>1152.6479750778817</v>
      </c>
      <c r="I25" s="29">
        <f>'Показники затрат'!I25/'Показники продукту'!I25</f>
        <v>1152.6479750778817</v>
      </c>
      <c r="J25" s="29">
        <f>'Показники затрат'!J25/'Показники продукту'!J25</f>
        <v>1152.7377521613832</v>
      </c>
      <c r="K25" s="29">
        <f>'Показники затрат'!K25/'Показники продукту'!L25</f>
        <v>1180.9045226130654</v>
      </c>
      <c r="L25" s="29">
        <f>'Показники затрат'!L25/'Показники продукту'!M25</f>
        <v>1180.9045226130654</v>
      </c>
      <c r="M25" s="29">
        <f>'Показники затрат'!M25/'Показники продукту'!N25</f>
        <v>1164.2156862745098</v>
      </c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45" x14ac:dyDescent="0.25">
      <c r="A27" s="20"/>
      <c r="B27" s="22" t="s">
        <v>85</v>
      </c>
      <c r="C27" s="23" t="s">
        <v>44</v>
      </c>
      <c r="D27" s="20"/>
      <c r="E27" s="20"/>
      <c r="F27" s="20"/>
      <c r="G27" s="29">
        <f>'Показники затрат'!G27/'Показники продукту'!G27</f>
        <v>800</v>
      </c>
      <c r="H27" s="29">
        <v>0</v>
      </c>
      <c r="I27" s="29">
        <v>0</v>
      </c>
      <c r="J27" s="29">
        <f>'Показники затрат'!J27/'Показники продукту'!J27</f>
        <v>1153.8461538461538</v>
      </c>
      <c r="K27" s="29">
        <f>'Показники затрат'!K27/'Показники продукту'!L27</f>
        <v>1153.8461538461538</v>
      </c>
      <c r="L27" s="29">
        <f>'Показники затрат'!L27/'Показники продукту'!L27</f>
        <v>1153.8461538461538</v>
      </c>
      <c r="M27" s="29">
        <f>'Показники затрат'!M27/'Показники продукту'!N27</f>
        <v>1398.6013986013986</v>
      </c>
    </row>
    <row r="29" spans="1:13" x14ac:dyDescent="0.25">
      <c r="B29" s="2"/>
    </row>
  </sheetData>
  <mergeCells count="17">
    <mergeCell ref="C4:C5"/>
    <mergeCell ref="D4:D5"/>
    <mergeCell ref="E4:E5"/>
    <mergeCell ref="K4:K5"/>
    <mergeCell ref="M4:M5"/>
    <mergeCell ref="B2:C2"/>
    <mergeCell ref="D2:E2"/>
    <mergeCell ref="G2:M2"/>
    <mergeCell ref="A3:M3"/>
    <mergeCell ref="F4:F5"/>
    <mergeCell ref="G4:G5"/>
    <mergeCell ref="H4:H5"/>
    <mergeCell ref="I4:I5"/>
    <mergeCell ref="J4:J5"/>
    <mergeCell ref="L4:L5"/>
    <mergeCell ref="A4:A5"/>
    <mergeCell ref="B4:B5"/>
  </mergeCells>
  <pageMargins left="0.7" right="0.7" top="0.75" bottom="0.75" header="0.3" footer="0.3"/>
  <pageSetup paperSize="9" scale="48" orientation="landscape" r:id="rId1"/>
  <rowBreaks count="1" manualBreakCount="1">
    <brk id="2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topLeftCell="A4" zoomScale="75" zoomScaleNormal="100" zoomScaleSheetLayoutView="75" workbookViewId="0">
      <selection activeCell="L19" sqref="L19"/>
    </sheetView>
  </sheetViews>
  <sheetFormatPr defaultRowHeight="15" x14ac:dyDescent="0.25"/>
  <cols>
    <col min="1" max="1" width="7.28515625" customWidth="1"/>
    <col min="2" max="2" width="44" customWidth="1"/>
    <col min="3" max="3" width="7.85546875" customWidth="1"/>
    <col min="4" max="4" width="9" customWidth="1"/>
    <col min="5" max="5" width="14.7109375" customWidth="1"/>
    <col min="6" max="9" width="11.42578125" customWidth="1"/>
    <col min="10" max="11" width="11.85546875" customWidth="1"/>
    <col min="12" max="12" width="11.28515625" customWidth="1"/>
    <col min="13" max="13" width="12.28515625" customWidth="1"/>
    <col min="14" max="14" width="9.85546875" customWidth="1"/>
    <col min="15" max="15" width="9.7109375" customWidth="1"/>
  </cols>
  <sheetData>
    <row r="1" spans="1:19" ht="19.5" thickBot="1" x14ac:dyDescent="0.35">
      <c r="A1" s="4" t="s">
        <v>35</v>
      </c>
    </row>
    <row r="2" spans="1:19" ht="45" customHeight="1" thickTop="1" thickBot="1" x14ac:dyDescent="0.3">
      <c r="A2" s="10" t="s">
        <v>30</v>
      </c>
      <c r="B2" s="70" t="str">
        <f>'Витяг з паспорту'!C10</f>
        <v>Інші програми та заходи у сфері охорони здоров`я</v>
      </c>
      <c r="C2" s="70"/>
      <c r="D2" s="73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74"/>
      <c r="F2" s="10" t="s">
        <v>0</v>
      </c>
      <c r="G2" s="73" t="str">
        <f>'Витяг з паспорту'!C4</f>
        <v>Комунальні некомерційні підприємства</v>
      </c>
      <c r="H2" s="85"/>
      <c r="I2" s="85"/>
      <c r="J2" s="85"/>
      <c r="K2" s="85"/>
      <c r="L2" s="85"/>
      <c r="M2" s="74"/>
      <c r="N2" s="10"/>
      <c r="O2" s="17"/>
      <c r="S2" s="5"/>
    </row>
    <row r="3" spans="1:19" ht="45" customHeight="1" thickTop="1" x14ac:dyDescent="0.25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86"/>
      <c r="N3" s="39"/>
      <c r="O3" s="40"/>
      <c r="S3" s="40"/>
    </row>
    <row r="4" spans="1:19" ht="25.9" customHeight="1" x14ac:dyDescent="0.25">
      <c r="A4" s="83" t="s">
        <v>26</v>
      </c>
      <c r="B4" s="84" t="s">
        <v>22</v>
      </c>
      <c r="C4" s="80" t="s">
        <v>23</v>
      </c>
      <c r="D4" s="80" t="s">
        <v>27</v>
      </c>
      <c r="E4" s="80" t="s">
        <v>24</v>
      </c>
      <c r="F4" s="68" t="s">
        <v>94</v>
      </c>
      <c r="G4" s="68" t="s">
        <v>95</v>
      </c>
      <c r="H4" s="68" t="s">
        <v>98</v>
      </c>
      <c r="I4" s="68" t="s">
        <v>99</v>
      </c>
      <c r="J4" s="68" t="s">
        <v>100</v>
      </c>
      <c r="K4" s="68" t="s">
        <v>106</v>
      </c>
      <c r="L4" s="68" t="s">
        <v>104</v>
      </c>
      <c r="M4" s="68" t="s">
        <v>105</v>
      </c>
      <c r="N4" s="89"/>
      <c r="O4" s="86"/>
    </row>
    <row r="5" spans="1:19" ht="32.25" customHeight="1" x14ac:dyDescent="0.25">
      <c r="A5" s="83"/>
      <c r="B5" s="84"/>
      <c r="C5" s="80"/>
      <c r="D5" s="80"/>
      <c r="E5" s="80"/>
      <c r="F5" s="69"/>
      <c r="G5" s="69"/>
      <c r="H5" s="69"/>
      <c r="I5" s="69"/>
      <c r="J5" s="69"/>
      <c r="K5" s="69"/>
      <c r="L5" s="69"/>
      <c r="M5" s="69"/>
    </row>
    <row r="6" spans="1:19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/>
      <c r="L6" s="23">
        <v>11</v>
      </c>
      <c r="M6" s="23">
        <v>12</v>
      </c>
    </row>
    <row r="7" spans="1:19" ht="45" x14ac:dyDescent="0.25">
      <c r="A7" s="23" t="s">
        <v>43</v>
      </c>
      <c r="B7" s="22" t="s">
        <v>53</v>
      </c>
      <c r="C7" s="23" t="s">
        <v>49</v>
      </c>
      <c r="D7" s="20"/>
      <c r="E7" s="20"/>
      <c r="F7" s="23">
        <v>100</v>
      </c>
      <c r="G7" s="23">
        <v>100</v>
      </c>
      <c r="H7" s="23">
        <v>100</v>
      </c>
      <c r="I7" s="23">
        <v>100</v>
      </c>
      <c r="J7" s="23">
        <v>100</v>
      </c>
      <c r="K7" s="23">
        <v>100</v>
      </c>
      <c r="L7" s="23">
        <v>100</v>
      </c>
      <c r="M7" s="23">
        <v>100</v>
      </c>
    </row>
    <row r="8" spans="1:19" x14ac:dyDescent="0.25">
      <c r="A8" s="23"/>
      <c r="B8" s="20"/>
      <c r="C8" s="23"/>
      <c r="D8" s="20"/>
      <c r="E8" s="20"/>
      <c r="F8" s="20"/>
      <c r="G8" s="20"/>
      <c r="H8" s="20"/>
      <c r="I8" s="20"/>
      <c r="J8" s="23"/>
      <c r="K8" s="23"/>
      <c r="L8" s="23"/>
      <c r="M8" s="23"/>
    </row>
    <row r="9" spans="1:19" ht="45" x14ac:dyDescent="0.25">
      <c r="A9" s="23"/>
      <c r="B9" s="22" t="s">
        <v>54</v>
      </c>
      <c r="C9" s="23" t="s">
        <v>49</v>
      </c>
      <c r="D9" s="20"/>
      <c r="E9" s="20"/>
      <c r="F9" s="29"/>
      <c r="G9" s="29">
        <f>'Показники затрат'!G7/'Показники затрат'!G9*100</f>
        <v>50</v>
      </c>
      <c r="H9" s="29">
        <f>'Показники затрат'!H7/'Показники затрат'!H9*100</f>
        <v>50</v>
      </c>
      <c r="I9" s="29">
        <f>'Показники затрат'!I7/'Показники затрат'!I9*100</f>
        <v>50</v>
      </c>
      <c r="J9" s="29">
        <f>'Показники затрат'!J7/'Показники затрат'!J9*100</f>
        <v>61.53846153846154</v>
      </c>
      <c r="K9" s="29">
        <f>'Показники затрат'!K7/'Показники затрат'!K9*100</f>
        <v>59.907692307692308</v>
      </c>
      <c r="L9" s="29">
        <f>'Показники затрат'!L7/'Показники затрат'!L9*100</f>
        <v>59.835461538461544</v>
      </c>
      <c r="M9" s="29">
        <f>'Показники затрат'!M7/'Показники затрат'!M9*100</f>
        <v>73.076923076923066</v>
      </c>
    </row>
    <row r="10" spans="1:19" x14ac:dyDescent="0.25">
      <c r="A10" s="23"/>
      <c r="B10" s="20"/>
      <c r="C10" s="20"/>
      <c r="D10" s="20"/>
      <c r="E10" s="20"/>
      <c r="F10" s="20"/>
      <c r="G10" s="20"/>
      <c r="H10" s="20"/>
      <c r="I10" s="20"/>
      <c r="J10" s="23"/>
      <c r="K10" s="23"/>
      <c r="L10" s="23"/>
      <c r="M10" s="23"/>
    </row>
    <row r="11" spans="1:19" ht="45" x14ac:dyDescent="0.25">
      <c r="A11" s="23" t="s">
        <v>46</v>
      </c>
      <c r="B11" s="22" t="s">
        <v>64</v>
      </c>
      <c r="C11" s="23" t="s">
        <v>49</v>
      </c>
      <c r="D11" s="20"/>
      <c r="E11" s="20"/>
      <c r="F11" s="23">
        <v>100</v>
      </c>
      <c r="G11" s="23">
        <v>100</v>
      </c>
      <c r="H11" s="23">
        <v>100</v>
      </c>
      <c r="I11" s="23">
        <v>100</v>
      </c>
      <c r="J11" s="23">
        <v>100</v>
      </c>
      <c r="K11" s="23">
        <v>100</v>
      </c>
      <c r="L11" s="23">
        <v>100</v>
      </c>
      <c r="M11" s="23">
        <v>100</v>
      </c>
    </row>
    <row r="12" spans="1:19" x14ac:dyDescent="0.25">
      <c r="A12" s="23"/>
      <c r="B12" s="20"/>
      <c r="C12" s="20"/>
      <c r="D12" s="20"/>
      <c r="E12" s="20"/>
      <c r="F12" s="20"/>
      <c r="G12" s="20"/>
      <c r="H12" s="20"/>
      <c r="I12" s="20"/>
      <c r="J12" s="23"/>
      <c r="K12" s="23"/>
      <c r="L12" s="23"/>
      <c r="M12" s="23"/>
    </row>
    <row r="13" spans="1:19" ht="45" x14ac:dyDescent="0.25">
      <c r="A13" s="23"/>
      <c r="B13" s="22" t="s">
        <v>65</v>
      </c>
      <c r="C13" s="23" t="s">
        <v>49</v>
      </c>
      <c r="D13" s="20"/>
      <c r="E13" s="20"/>
      <c r="F13" s="29"/>
      <c r="G13" s="29">
        <f>'Показники затрат'!G12/'Показники затрат'!G14*100</f>
        <v>40</v>
      </c>
      <c r="H13" s="29">
        <f>'Показники затрат'!H12/'Показники затрат'!H14*100</f>
        <v>26</v>
      </c>
      <c r="I13" s="29">
        <f>'Показники затрат'!I12/'Показники затрат'!I14*100</f>
        <v>26</v>
      </c>
      <c r="J13" s="29">
        <f>'Показники затрат'!J12/'Показники затрат'!J14*100</f>
        <v>100</v>
      </c>
      <c r="K13" s="29">
        <f>'Показники затрат'!K12/'Показники затрат'!K14*100</f>
        <v>40</v>
      </c>
      <c r="L13" s="29">
        <f>'Показники затрат'!L12/'Показники затрат'!L14*100</f>
        <v>40</v>
      </c>
      <c r="M13" s="29">
        <v>0</v>
      </c>
    </row>
    <row r="14" spans="1:19" x14ac:dyDescent="0.25">
      <c r="A14" s="23"/>
      <c r="B14" s="20"/>
      <c r="C14" s="20"/>
      <c r="D14" s="20"/>
      <c r="E14" s="20"/>
      <c r="F14" s="20"/>
      <c r="G14" s="20"/>
      <c r="H14" s="20"/>
      <c r="I14" s="20"/>
      <c r="J14" s="23"/>
      <c r="K14" s="23"/>
      <c r="L14" s="23"/>
      <c r="M14" s="23"/>
    </row>
    <row r="15" spans="1:19" x14ac:dyDescent="0.25">
      <c r="A15" s="23"/>
      <c r="B15" s="20"/>
      <c r="C15" s="20"/>
      <c r="D15" s="20"/>
      <c r="E15" s="20"/>
      <c r="F15" s="20"/>
      <c r="G15" s="20"/>
      <c r="H15" s="20"/>
      <c r="I15" s="20"/>
      <c r="J15" s="23"/>
      <c r="K15" s="23"/>
      <c r="L15" s="23"/>
      <c r="M15" s="23"/>
    </row>
    <row r="16" spans="1:19" ht="45" x14ac:dyDescent="0.25">
      <c r="A16" s="23" t="s">
        <v>66</v>
      </c>
      <c r="B16" s="22" t="s">
        <v>74</v>
      </c>
      <c r="C16" s="23" t="s">
        <v>49</v>
      </c>
      <c r="D16" s="20"/>
      <c r="E16" s="20"/>
      <c r="F16" s="23">
        <v>100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  <c r="L16" s="23">
        <v>100</v>
      </c>
      <c r="M16" s="23">
        <v>100</v>
      </c>
    </row>
    <row r="17" spans="1:14" x14ac:dyDescent="0.25">
      <c r="A17" s="23"/>
      <c r="B17" s="20"/>
      <c r="C17" s="20"/>
      <c r="D17" s="20"/>
      <c r="E17" s="20"/>
      <c r="F17" s="20"/>
      <c r="G17" s="20"/>
      <c r="H17" s="20"/>
      <c r="I17" s="20"/>
      <c r="J17" s="23"/>
      <c r="K17" s="23"/>
      <c r="L17" s="23"/>
      <c r="M17" s="23"/>
    </row>
    <row r="18" spans="1:14" ht="45" x14ac:dyDescent="0.25">
      <c r="A18" s="20"/>
      <c r="B18" s="22" t="s">
        <v>75</v>
      </c>
      <c r="C18" s="23" t="s">
        <v>49</v>
      </c>
      <c r="D18" s="20"/>
      <c r="E18" s="20"/>
      <c r="F18" s="20"/>
      <c r="G18" s="29">
        <f>'Показники затрат'!G17/'Показники затрат'!G19*100</f>
        <v>51.085568326947637</v>
      </c>
      <c r="H18" s="29">
        <f>'Показники затрат'!H17/'Показники затрат'!H19*100</f>
        <v>58.748403575989784</v>
      </c>
      <c r="I18" s="29">
        <f>'Показники затрат'!I17/'Показники затрат'!I19*100</f>
        <v>58.727789527458498</v>
      </c>
      <c r="J18" s="29">
        <f>'Показники затрат'!J17/'Показники затрат'!J19*100</f>
        <v>85.765765765765764</v>
      </c>
      <c r="K18" s="29">
        <f>'Показники затрат'!K17/'Показники затрат'!K19*100</f>
        <v>40.040600600600598</v>
      </c>
      <c r="L18" s="29">
        <f>'Показники затрат'!L17/'Показники затрат'!L19*100</f>
        <v>40.038398531865191</v>
      </c>
      <c r="M18" s="29">
        <f>'Показники затрат'!M17/'Показники затрат'!M19*100</f>
        <v>92.132492322464756</v>
      </c>
    </row>
    <row r="19" spans="1:14" x14ac:dyDescent="0.25">
      <c r="A19" s="20"/>
      <c r="B19" s="20"/>
      <c r="C19" s="20"/>
      <c r="D19" s="20"/>
      <c r="E19" s="20"/>
      <c r="F19" s="23"/>
      <c r="G19" s="20"/>
      <c r="H19" s="20"/>
      <c r="I19" s="20"/>
      <c r="J19" s="23"/>
      <c r="K19" s="23"/>
      <c r="L19" s="23"/>
      <c r="M19" s="23"/>
    </row>
    <row r="20" spans="1:14" x14ac:dyDescent="0.25">
      <c r="A20" s="20"/>
      <c r="B20" s="20"/>
      <c r="C20" s="20"/>
      <c r="D20" s="20"/>
      <c r="E20" s="20"/>
      <c r="F20" s="23"/>
      <c r="G20" s="20"/>
      <c r="H20" s="20"/>
      <c r="I20" s="20"/>
      <c r="J20" s="23"/>
      <c r="K20" s="23"/>
      <c r="L20" s="23"/>
      <c r="M20" s="23"/>
    </row>
    <row r="21" spans="1:14" ht="30" x14ac:dyDescent="0.25">
      <c r="A21" s="23" t="s">
        <v>76</v>
      </c>
      <c r="B21" s="22" t="s">
        <v>79</v>
      </c>
      <c r="C21" s="23" t="s">
        <v>49</v>
      </c>
      <c r="D21" s="20"/>
      <c r="E21" s="20"/>
      <c r="F21" s="23">
        <v>100</v>
      </c>
      <c r="G21" s="20"/>
      <c r="H21" s="20"/>
      <c r="I21" s="20"/>
      <c r="J21" s="23"/>
      <c r="K21" s="23"/>
      <c r="L21" s="23">
        <v>100</v>
      </c>
      <c r="M21" s="23"/>
    </row>
    <row r="22" spans="1:14" x14ac:dyDescent="0.25">
      <c r="A22" s="20"/>
      <c r="B22" s="20"/>
      <c r="C22" s="20"/>
      <c r="D22" s="20"/>
      <c r="E22" s="20"/>
      <c r="F22" s="23"/>
      <c r="G22" s="20"/>
      <c r="H22" s="20"/>
      <c r="I22" s="20"/>
      <c r="J22" s="23"/>
      <c r="K22" s="23"/>
      <c r="L22" s="23"/>
      <c r="M22" s="23"/>
    </row>
    <row r="23" spans="1:14" x14ac:dyDescent="0.25">
      <c r="A23" s="20"/>
      <c r="B23" s="20"/>
      <c r="C23" s="20"/>
      <c r="D23" s="20"/>
      <c r="E23" s="20"/>
      <c r="F23" s="23"/>
      <c r="G23" s="20"/>
      <c r="H23" s="20"/>
      <c r="I23" s="20"/>
      <c r="J23" s="23"/>
      <c r="K23" s="23"/>
      <c r="L23" s="23"/>
      <c r="M23" s="23"/>
    </row>
    <row r="24" spans="1:14" ht="60" x14ac:dyDescent="0.25">
      <c r="A24" s="20" t="s">
        <v>80</v>
      </c>
      <c r="B24" s="22" t="s">
        <v>86</v>
      </c>
      <c r="C24" s="23" t="s">
        <v>49</v>
      </c>
      <c r="D24" s="20"/>
      <c r="E24" s="20"/>
      <c r="F24" s="23">
        <v>100</v>
      </c>
      <c r="G24" s="23">
        <v>100</v>
      </c>
      <c r="H24" s="23">
        <v>100</v>
      </c>
      <c r="I24" s="23">
        <v>100</v>
      </c>
      <c r="J24" s="23">
        <v>100</v>
      </c>
      <c r="K24" s="23">
        <v>100</v>
      </c>
      <c r="L24" s="23">
        <v>100</v>
      </c>
      <c r="M24" s="23">
        <v>100</v>
      </c>
    </row>
    <row r="25" spans="1:14" x14ac:dyDescent="0.25">
      <c r="A25" s="20"/>
      <c r="B25" s="20"/>
      <c r="C25" s="20"/>
      <c r="D25" s="20"/>
      <c r="E25" s="20"/>
      <c r="F25" s="23"/>
      <c r="G25" s="20"/>
      <c r="H25" s="20"/>
      <c r="I25" s="20"/>
      <c r="J25" s="23"/>
      <c r="K25" s="23"/>
      <c r="L25" s="23"/>
      <c r="M25" s="23"/>
    </row>
    <row r="26" spans="1:14" ht="60" x14ac:dyDescent="0.25">
      <c r="A26" s="20"/>
      <c r="B26" s="22" t="s">
        <v>87</v>
      </c>
      <c r="C26" s="23" t="s">
        <v>49</v>
      </c>
      <c r="D26" s="20"/>
      <c r="E26" s="20"/>
      <c r="F26" s="23"/>
      <c r="G26" s="29">
        <f>'Показники затрат'!G25/'Показники затрат'!G27*100</f>
        <v>50</v>
      </c>
      <c r="H26" s="29" t="e">
        <f>'Показники затрат'!H25/'Показники затрат'!H27*100</f>
        <v>#DIV/0!</v>
      </c>
      <c r="I26" s="29" t="e">
        <f>'Показники затрат'!I25/'Показники затрат'!I27*100</f>
        <v>#DIV/0!</v>
      </c>
      <c r="J26" s="29">
        <f>'Показники затрат'!J25/'Показники затрат'!J27*100</f>
        <v>66.666666666666657</v>
      </c>
      <c r="K26" s="29">
        <f>'Показники затрат'!K25/'Показники затрат'!K27*100</f>
        <v>78.333333333333329</v>
      </c>
      <c r="L26" s="29">
        <f>'Показники затрат'!L25/'Показники затрат'!L27*100</f>
        <v>78.333333333333329</v>
      </c>
      <c r="M26" s="29">
        <f>'Показники затрат'!M25/'Показники затрат'!M27*100</f>
        <v>79.166666666666657</v>
      </c>
      <c r="N26" s="29"/>
    </row>
    <row r="27" spans="1:14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3"/>
      <c r="M27" s="23"/>
    </row>
    <row r="29" spans="1:14" x14ac:dyDescent="0.25">
      <c r="B29" s="2"/>
    </row>
  </sheetData>
  <mergeCells count="18">
    <mergeCell ref="B2:C2"/>
    <mergeCell ref="D2:E2"/>
    <mergeCell ref="G2:M2"/>
    <mergeCell ref="A4:A5"/>
    <mergeCell ref="B4:B5"/>
    <mergeCell ref="C4:C5"/>
    <mergeCell ref="D4:D5"/>
    <mergeCell ref="E4:E5"/>
    <mergeCell ref="A3:M3"/>
    <mergeCell ref="N4:O4"/>
    <mergeCell ref="F4:F5"/>
    <mergeCell ref="G4:G5"/>
    <mergeCell ref="H4:H5"/>
    <mergeCell ref="I4:I5"/>
    <mergeCell ref="J4:J5"/>
    <mergeCell ref="L4:L5"/>
    <mergeCell ref="K4:K5"/>
    <mergeCell ref="M4:M5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2026-02-27T09:45:02Z</cp:lastPrinted>
  <dcterms:created xsi:type="dcterms:W3CDTF">2022-10-11T07:06:17Z</dcterms:created>
  <dcterms:modified xsi:type="dcterms:W3CDTF">2026-03-06T12:04:12Z</dcterms:modified>
</cp:coreProperties>
</file>